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X:\63VPS\2026 METAI\AK\D8-111 Renginių organizavimas (pirmininkavimui)\Pirkimo dokumentai_RENGIAMA\"/>
    </mc:Choice>
  </mc:AlternateContent>
  <xr:revisionPtr revIDLastSave="0" documentId="13_ncr:1_{EEB8CB91-4F75-4885-88E4-6126162AB98E}" xr6:coauthVersionLast="47" xr6:coauthVersionMax="47" xr10:uidLastSave="{00000000-0000-0000-0000-000000000000}"/>
  <bookViews>
    <workbookView xWindow="-120" yWindow="-120" windowWidth="29040" windowHeight="15720" activeTab="1" xr2:uid="{00000000-000D-0000-FFFF-FFFF00000000}"/>
  </bookViews>
  <sheets>
    <sheet name="1.Pasiūlymo forma" sheetId="5" r:id="rId1"/>
    <sheet name="2.Pasiūlymo priedai" sheetId="4" r:id="rId2"/>
    <sheet name="3. Pasitelkiami subjektai" sheetId="2" r:id="rId3"/>
    <sheet name="4.Konfidenciali informacija" sheetId="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31" i="5" l="1"/>
  <c r="J230" i="5"/>
  <c r="J229" i="5"/>
  <c r="J228" i="5"/>
  <c r="J207" i="5"/>
  <c r="J206" i="5"/>
  <c r="J227" i="5"/>
  <c r="J217" i="5"/>
  <c r="M218" i="5" s="1"/>
  <c r="M249" i="5" s="1"/>
  <c r="J205" i="5"/>
  <c r="J187" i="5"/>
  <c r="J186" i="5"/>
  <c r="J185" i="5"/>
  <c r="J184" i="5"/>
  <c r="J183" i="5"/>
  <c r="J182" i="5"/>
  <c r="J181" i="5"/>
  <c r="J180" i="5"/>
  <c r="L180" i="5" s="1"/>
  <c r="M180" i="5" s="1"/>
  <c r="J179" i="5"/>
  <c r="J178" i="5"/>
  <c r="J168" i="5"/>
  <c r="M169" i="5" s="1"/>
  <c r="M246" i="5" s="1"/>
  <c r="J158" i="5"/>
  <c r="M159" i="5" s="1"/>
  <c r="M245" i="5" s="1"/>
  <c r="M208" i="5" l="1"/>
  <c r="M248" i="5" s="1"/>
  <c r="M232" i="5"/>
  <c r="M250" i="5" s="1"/>
  <c r="M188" i="5"/>
  <c r="M247" i="5" s="1"/>
  <c r="L231" i="5"/>
  <c r="M231" i="5" s="1"/>
  <c r="L230" i="5"/>
  <c r="M230" i="5" s="1"/>
  <c r="L229" i="5"/>
  <c r="M229" i="5" s="1"/>
  <c r="L228" i="5"/>
  <c r="M228" i="5" s="1"/>
  <c r="L207" i="5"/>
  <c r="M207" i="5" s="1"/>
  <c r="L206" i="5"/>
  <c r="M206" i="5" s="1"/>
  <c r="L227" i="5"/>
  <c r="L217" i="5"/>
  <c r="L205" i="5"/>
  <c r="L187" i="5"/>
  <c r="M187" i="5" s="1"/>
  <c r="L186" i="5"/>
  <c r="M186" i="5" s="1"/>
  <c r="L185" i="5"/>
  <c r="M185" i="5" s="1"/>
  <c r="L184" i="5"/>
  <c r="M184" i="5" s="1"/>
  <c r="L183" i="5"/>
  <c r="M183" i="5" s="1"/>
  <c r="L182" i="5"/>
  <c r="M182" i="5" s="1"/>
  <c r="L181" i="5"/>
  <c r="M181" i="5" s="1"/>
  <c r="L179" i="5"/>
  <c r="M179" i="5" s="1"/>
  <c r="L178" i="5"/>
  <c r="L168" i="5"/>
  <c r="L158" i="5"/>
  <c r="J148" i="5"/>
  <c r="M149" i="5" s="1"/>
  <c r="M244" i="5" s="1"/>
  <c r="J138" i="5"/>
  <c r="L138" i="5" s="1"/>
  <c r="J93" i="5"/>
  <c r="J95" i="5"/>
  <c r="J114" i="5"/>
  <c r="J112" i="5"/>
  <c r="J111" i="5"/>
  <c r="J110" i="5"/>
  <c r="L110" i="5" s="1"/>
  <c r="M110" i="5" s="1"/>
  <c r="J108" i="5"/>
  <c r="J107" i="5"/>
  <c r="L107" i="5" s="1"/>
  <c r="J106" i="5"/>
  <c r="L106" i="5" s="1"/>
  <c r="M106" i="5" s="1"/>
  <c r="J104" i="5"/>
  <c r="L104" i="5" s="1"/>
  <c r="M104" i="5" s="1"/>
  <c r="J103" i="5"/>
  <c r="J102" i="5"/>
  <c r="L102" i="5" s="1"/>
  <c r="J101" i="5"/>
  <c r="L101" i="5" s="1"/>
  <c r="M101" i="5" s="1"/>
  <c r="J99" i="5"/>
  <c r="J98" i="5"/>
  <c r="L98" i="5" s="1"/>
  <c r="J97" i="5"/>
  <c r="L97" i="5" s="1"/>
  <c r="M97" i="5" s="1"/>
  <c r="J91" i="5"/>
  <c r="J90" i="5"/>
  <c r="J89" i="5"/>
  <c r="L89" i="5" s="1"/>
  <c r="M89" i="5" s="1"/>
  <c r="J87" i="5"/>
  <c r="J86" i="5"/>
  <c r="J85" i="5"/>
  <c r="J84" i="5"/>
  <c r="L84" i="5" s="1"/>
  <c r="J82" i="5"/>
  <c r="J81" i="5"/>
  <c r="J125" i="5"/>
  <c r="L125" i="5" s="1"/>
  <c r="J126" i="5"/>
  <c r="L126" i="5" s="1"/>
  <c r="J127" i="5"/>
  <c r="J128" i="5"/>
  <c r="J129" i="5"/>
  <c r="L129" i="5" s="1"/>
  <c r="J130" i="5"/>
  <c r="L130" i="5" s="1"/>
  <c r="J131" i="5"/>
  <c r="L131" i="5" s="1"/>
  <c r="J132" i="5"/>
  <c r="L132" i="5" s="1"/>
  <c r="M132" i="5" s="1"/>
  <c r="J133" i="5"/>
  <c r="L133" i="5" s="1"/>
  <c r="M133" i="5" s="1"/>
  <c r="J134" i="5"/>
  <c r="L134" i="5" s="1"/>
  <c r="J135" i="5"/>
  <c r="J136" i="5"/>
  <c r="J137" i="5"/>
  <c r="L137" i="5" s="1"/>
  <c r="J124" i="5"/>
  <c r="J57" i="5"/>
  <c r="J58" i="5"/>
  <c r="L58" i="5" s="1"/>
  <c r="M58" i="5" s="1"/>
  <c r="J59" i="5"/>
  <c r="L59" i="5" s="1"/>
  <c r="J53" i="5"/>
  <c r="J56" i="5"/>
  <c r="J55" i="5"/>
  <c r="J54" i="5"/>
  <c r="L54" i="5" s="1"/>
  <c r="M54" i="5" s="1"/>
  <c r="J36" i="5"/>
  <c r="J37" i="5"/>
  <c r="L37" i="5" s="1"/>
  <c r="J38" i="5"/>
  <c r="L38" i="5" s="1"/>
  <c r="M38" i="5" s="1"/>
  <c r="J39" i="5"/>
  <c r="L39" i="5" s="1"/>
  <c r="M39" i="5" s="1"/>
  <c r="J35" i="5"/>
  <c r="L35" i="5" l="1"/>
  <c r="M40" i="5"/>
  <c r="M240" i="5" s="1"/>
  <c r="M217" i="5"/>
  <c r="M220" i="5" s="1"/>
  <c r="N249" i="5" s="1"/>
  <c r="M219" i="5"/>
  <c r="M227" i="5"/>
  <c r="M234" i="5" s="1"/>
  <c r="N250" i="5" s="1"/>
  <c r="M233" i="5"/>
  <c r="M205" i="5"/>
  <c r="M210" i="5" s="1"/>
  <c r="N248" i="5" s="1"/>
  <c r="M209" i="5"/>
  <c r="M168" i="5"/>
  <c r="M171" i="5" s="1"/>
  <c r="N246" i="5" s="1"/>
  <c r="M170" i="5"/>
  <c r="M158" i="5"/>
  <c r="M161" i="5" s="1"/>
  <c r="N245" i="5" s="1"/>
  <c r="M160" i="5"/>
  <c r="M178" i="5"/>
  <c r="M190" i="5" s="1"/>
  <c r="N247" i="5" s="1"/>
  <c r="M189" i="5"/>
  <c r="L148" i="5"/>
  <c r="M134" i="5"/>
  <c r="L128" i="5"/>
  <c r="M128" i="5" s="1"/>
  <c r="L127" i="5"/>
  <c r="M127" i="5" s="1"/>
  <c r="M126" i="5"/>
  <c r="M139" i="5"/>
  <c r="M243" i="5" s="1"/>
  <c r="M125" i="5"/>
  <c r="L135" i="5"/>
  <c r="M135" i="5" s="1"/>
  <c r="M115" i="5"/>
  <c r="M242" i="5" s="1"/>
  <c r="L136" i="5"/>
  <c r="M136" i="5" s="1"/>
  <c r="M137" i="5"/>
  <c r="M129" i="5"/>
  <c r="M131" i="5"/>
  <c r="M138" i="5"/>
  <c r="M130" i="5"/>
  <c r="L93" i="5"/>
  <c r="M93" i="5" s="1"/>
  <c r="L95" i="5"/>
  <c r="M95" i="5" s="1"/>
  <c r="L114" i="5"/>
  <c r="M114" i="5" s="1"/>
  <c r="L111" i="5"/>
  <c r="M111" i="5" s="1"/>
  <c r="L112" i="5"/>
  <c r="M112" i="5" s="1"/>
  <c r="M107" i="5"/>
  <c r="L108" i="5"/>
  <c r="M108" i="5" s="1"/>
  <c r="M102" i="5"/>
  <c r="L103" i="5"/>
  <c r="M103" i="5" s="1"/>
  <c r="M98" i="5"/>
  <c r="L99" i="5"/>
  <c r="M99" i="5" s="1"/>
  <c r="L90" i="5"/>
  <c r="M90" i="5" s="1"/>
  <c r="L91" i="5"/>
  <c r="M91" i="5" s="1"/>
  <c r="L87" i="5"/>
  <c r="M87" i="5" s="1"/>
  <c r="L86" i="5"/>
  <c r="M86" i="5" s="1"/>
  <c r="M84" i="5"/>
  <c r="L85" i="5"/>
  <c r="M85" i="5" s="1"/>
  <c r="L82" i="5"/>
  <c r="M82" i="5" s="1"/>
  <c r="L81" i="5"/>
  <c r="L124" i="5"/>
  <c r="M60" i="5"/>
  <c r="M241" i="5" s="1"/>
  <c r="M59" i="5"/>
  <c r="L57" i="5"/>
  <c r="M57" i="5" s="1"/>
  <c r="M35" i="5"/>
  <c r="L36" i="5"/>
  <c r="M36" i="5" s="1"/>
  <c r="L56" i="5"/>
  <c r="M56" i="5" s="1"/>
  <c r="M37" i="5"/>
  <c r="L55" i="5"/>
  <c r="M55" i="5" s="1"/>
  <c r="L53" i="5"/>
  <c r="M41" i="5" l="1"/>
  <c r="M251" i="5"/>
  <c r="M148" i="5"/>
  <c r="M151" i="5" s="1"/>
  <c r="N244" i="5" s="1"/>
  <c r="M150" i="5"/>
  <c r="M116" i="5"/>
  <c r="M124" i="5"/>
  <c r="M141" i="5" s="1"/>
  <c r="N243" i="5" s="1"/>
  <c r="M140" i="5"/>
  <c r="M81" i="5"/>
  <c r="M117" i="5" s="1"/>
  <c r="N242" i="5" s="1"/>
  <c r="M53" i="5"/>
  <c r="M62" i="5" s="1"/>
  <c r="N241" i="5" s="1"/>
  <c r="M61" i="5"/>
  <c r="M42" i="5"/>
  <c r="N240" i="5" s="1"/>
  <c r="N251" i="5" l="1"/>
</calcChain>
</file>

<file path=xl/sharedStrings.xml><?xml version="1.0" encoding="utf-8"?>
<sst xmlns="http://schemas.openxmlformats.org/spreadsheetml/2006/main" count="524" uniqueCount="334">
  <si>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</si>
  <si>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</si>
  <si>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PASIŪLYMAS</t>
  </si>
  <si>
    <t xml:space="preserve">DĖL LIETUVOS PIRMININKAVIMO EUROPOS SĄJUNGOS TARYBAI RENGINIŲ BEI SOCIALINIŲ KULTŪRINIŲ PROGRAMŲ ORGANIZAVIMO IR APTARNAVIMO PASLAUGŲ PIRKIMO
</t>
  </si>
  <si>
    <t xml:space="preserve">_____________ Nr.______
(Data)
</t>
  </si>
  <si>
    <t>(Sudarymo vieta)</t>
  </si>
  <si>
    <t>I. INFORMACIJA APIE TIEKĖJĄ</t>
  </si>
  <si>
    <t>Tiekėjo pavadinimas, kodas /Jeigu dalyvauja ūkio subjektų grupė, surašomi visi dalyvių pavadinimai/kodai</t>
  </si>
  <si>
    <t>Tiekėjo adresas /Jeigu dalyvauja ūkio subjektų grupė, surašomi visi dalyvių adresai/</t>
  </si>
  <si>
    <t>Asmens, pasirašiusio pasiūlymą, vardas, pavardė, pareigos</t>
  </si>
  <si>
    <t>Telefono numeris</t>
  </si>
  <si>
    <t>El. pašto adresas</t>
  </si>
  <si>
    <t>1. Šiuo pasiūlymu pažymime, kad sutinkame su visomis pirkimo sąlygomis, nustatytomis:
1.1. atviro konkurso skelbime, paskelbtame Lietuvos Respublikos viešųjų pirkimų įstatymo nustatyta tvarka;
1.2. kituose pirkimo dokumentuose (jų paaiškinimuose, papildymuose).</t>
  </si>
  <si>
    <r>
      <t xml:space="preserve">2. Mes, </t>
    </r>
    <r>
      <rPr>
        <b/>
        <sz val="10"/>
        <color theme="1"/>
        <rFont val="Times New Roman"/>
        <family val="1"/>
        <charset val="186"/>
      </rPr>
      <t>(Tiekėjo pavadinimas)</t>
    </r>
    <r>
      <rPr>
        <sz val="10"/>
        <color theme="1"/>
        <rFont val="Times New Roman"/>
        <family val="1"/>
        <charset val="186"/>
      </rPr>
      <t>, atsižvelgdami į pirkimo dokumentuose išdėstytas sąlygas, siūlome šias renginių organizavimo paslaugas  ir patvirtiname, kad mūsų siūlomos paslaugos atitinka visus šiose konkurso sąlygose nurodytus reikalavimus.</t>
    </r>
  </si>
  <si>
    <t>3. Pateikdami elektronines dokumentų kopijas deklaruojame, kad šios kopijos yra tikros, o jose pateikta informacija yra teisinga.</t>
  </si>
  <si>
    <t>4. Mes siūlome šias renginių bei socialinių kultūrinių programų organizavimo ir aptarnavimo paslaugų kainas, į kurias įskaityti visi mokesčiai, rinkliavos ir kitos su tinkamu preliminariosios sutarties ir pirkimo sutarties įvykdymu susijusios tiekėjo išlaidos (įskaitant, bet neapsiribojant išlaidomis už pridėtinės vertės mokesčio sąskaitų faktūrų, sąskaitų faktūrų, kreditinių ir debetinių dokumentų bei avansinių sąskaitų pateikimą naudojantis informacinės sistemos SABIS priemonėmis):</t>
  </si>
  <si>
    <r>
      <t xml:space="preserve">1 lentelė. </t>
    </r>
    <r>
      <rPr>
        <b/>
        <sz val="10"/>
        <color theme="1"/>
        <rFont val="Times New Roman"/>
        <family val="1"/>
      </rPr>
      <t xml:space="preserve">Tiekėjo kainos pasiūlymas  </t>
    </r>
    <r>
      <rPr>
        <sz val="10"/>
        <color theme="1"/>
        <rFont val="Times New Roman"/>
        <family val="1"/>
      </rPr>
      <t>(fiksuotas įkainis) (įskaitant visus Lietuvoje galiojančius mokesčius) (4.1-4.12)</t>
    </r>
  </si>
  <si>
    <r>
      <rPr>
        <b/>
        <sz val="10"/>
        <rFont val="Times New Roman"/>
        <family val="1"/>
        <charset val="186"/>
      </rPr>
      <t>Šiam pirkimui skirta lėšų suma -  826 446,28 Eur be PVM, 1 000 000,00 Eur su PVM.</t>
    </r>
    <r>
      <rPr>
        <b/>
        <sz val="10"/>
        <color rgb="FFFF0000"/>
        <rFont val="Times New Roman"/>
        <family val="1"/>
        <charset val="186"/>
      </rPr>
      <t xml:space="preserve">
Per didelė ir nepriimtina kaina bus laikoma tiekėjo bendra pasiūlymo palyginamoji kaina kuri bus didesnė nei  619 834,71 Eur be PVM (750 000,00 Eur su PVM)
Planuojama sutarties vykdymo faktinių išlaidų apimtis - 206 611,57 Eur be PVM (250 000,00 Eur su PVM)</t>
    </r>
  </si>
  <si>
    <t>1 lentelė. Kainos pasiūlymas</t>
  </si>
  <si>
    <t>4.1. Renginio planavimo, organizavimo ir aptarnavimo paslaugos, nurodytos Techninės specifikacijos IV skyriuje</t>
  </si>
  <si>
    <t xml:space="preserve">Eil. Nr. </t>
  </si>
  <si>
    <t>Paslauga</t>
  </si>
  <si>
    <r>
      <t>Palyginamoji (preliminari) apimtis (kiekis)</t>
    </r>
    <r>
      <rPr>
        <b/>
        <sz val="10"/>
        <color rgb="FFFF0000"/>
        <rFont val="Times New Roman"/>
        <family val="1"/>
        <charset val="186"/>
      </rPr>
      <t>*****</t>
    </r>
    <r>
      <rPr>
        <b/>
        <sz val="10"/>
        <color theme="1"/>
        <rFont val="Times New Roman"/>
        <family val="1"/>
        <charset val="186"/>
      </rPr>
      <t xml:space="preserve"> </t>
    </r>
  </si>
  <si>
    <t>Mato vnt.</t>
  </si>
  <si>
    <t>Mato vieneto įkainis be PVM</t>
  </si>
  <si>
    <t>Bendra kaina, Eur be PVM</t>
  </si>
  <si>
    <r>
      <t xml:space="preserve">PVM tarifas </t>
    </r>
    <r>
      <rPr>
        <b/>
        <sz val="10"/>
        <rFont val="Times New Roman"/>
        <family val="1"/>
        <charset val="186"/>
      </rPr>
      <t>%</t>
    </r>
    <r>
      <rPr>
        <b/>
        <sz val="10"/>
        <color rgb="FFFF0000"/>
        <rFont val="Times New Roman"/>
        <family val="1"/>
        <charset val="186"/>
      </rPr>
      <t xml:space="preserve"> (įrašo tiekėjas)</t>
    </r>
  </si>
  <si>
    <t>PVM</t>
  </si>
  <si>
    <t>Bendra kaina Eur su PVM</t>
  </si>
  <si>
    <t>4.1.1.</t>
  </si>
  <si>
    <r>
      <t xml:space="preserve">Renginio planavimo konsultacinės paslaugos[1] </t>
    </r>
    <r>
      <rPr>
        <sz val="10"/>
        <color rgb="FFFF0000"/>
        <rFont val="Times New Roman"/>
        <family val="1"/>
        <charset val="186"/>
      </rPr>
      <t>*</t>
    </r>
  </si>
  <si>
    <t>1 val.</t>
  </si>
  <si>
    <t>4.1.2.</t>
  </si>
  <si>
    <r>
      <t>Renginio vedėjų, moderatorių, pranešėjų ir pan. paieškos, parūpinimo ir panašios paslaugos[1]</t>
    </r>
    <r>
      <rPr>
        <sz val="10"/>
        <color rgb="FFFF0000"/>
        <rFont val="Times New Roman"/>
        <family val="1"/>
        <charset val="186"/>
      </rPr>
      <t>**</t>
    </r>
  </si>
  <si>
    <t>4.1.3.</t>
  </si>
  <si>
    <r>
      <t>Vyresniojo administracinio personalo paslaugos[1]</t>
    </r>
    <r>
      <rPr>
        <sz val="10"/>
        <color rgb="FFFF0000"/>
        <rFont val="Times New Roman"/>
        <family val="1"/>
        <charset val="186"/>
      </rPr>
      <t>***</t>
    </r>
  </si>
  <si>
    <t>4.1.4.</t>
  </si>
  <si>
    <r>
      <t>Jaunesniojo administracinio personalo paslaugos[1]</t>
    </r>
    <r>
      <rPr>
        <sz val="10"/>
        <color rgb="FFFF0000"/>
        <rFont val="Times New Roman"/>
        <family val="1"/>
        <charset val="186"/>
      </rPr>
      <t>****</t>
    </r>
  </si>
  <si>
    <t>4.1.5.</t>
  </si>
  <si>
    <t>Pagalbinio personalo paslaugos[1]</t>
  </si>
  <si>
    <t>Bendra palyginamoji šioje lentelėje nurodytų paslaugų kaina (С1) eurais be PVM:</t>
  </si>
  <si>
    <t>PVM:</t>
  </si>
  <si>
    <t>Bendra palyginamoji šioje lentelėje nurodytų paslaugų kaina (С1) eurais su PVM:</t>
  </si>
  <si>
    <r>
      <rPr>
        <i/>
        <sz val="10"/>
        <color rgb="FFFF0000"/>
        <rFont val="Times New Roman"/>
        <family val="1"/>
        <charset val="186"/>
      </rPr>
      <t>*</t>
    </r>
    <r>
      <rPr>
        <i/>
        <sz val="10"/>
        <rFont val="Times New Roman"/>
        <family val="1"/>
        <charset val="186"/>
      </rPr>
      <t xml:space="preserve"> - per didelis ir nepriimtinas įkainis bus laikomas, jei 4.1.1 paunktyje "Renginio planavimo konsultacinės paslaugos" pasiūlytas 1 val. įkainis bus didesnis nei 150 Eur be PVM.</t>
    </r>
  </si>
  <si>
    <r>
      <rPr>
        <i/>
        <sz val="10"/>
        <color rgb="FFFF0000"/>
        <rFont val="Times New Roman"/>
        <family val="1"/>
        <charset val="186"/>
      </rPr>
      <t xml:space="preserve">** </t>
    </r>
    <r>
      <rPr>
        <i/>
        <sz val="10"/>
        <rFont val="Times New Roman"/>
        <family val="1"/>
        <charset val="186"/>
      </rPr>
      <t>- per didelis ir nepriimtinas įkainis bus laikomas, jei 4.1.2 paunktyje "Renginio vedėjų, moderatorių, pranešėjų ir pan. paieškos, parūpinimo ir panašios paslaugos" pasiūlytas 1 val. įkainis bus didesnis nei 80 Eur be PVM.</t>
    </r>
  </si>
  <si>
    <r>
      <rPr>
        <i/>
        <sz val="10"/>
        <color rgb="FFFF0000"/>
        <rFont val="Times New Roman"/>
        <family val="1"/>
        <charset val="186"/>
      </rPr>
      <t>***</t>
    </r>
    <r>
      <rPr>
        <i/>
        <sz val="10"/>
        <rFont val="Times New Roman"/>
        <family val="1"/>
        <charset val="186"/>
      </rPr>
      <t xml:space="preserve"> - per didelis ir nepriimtinas įkainis bus laikomas, jei 4.1.3 paunktyje "Vyresniojo administracinio personalo paslaugos" pasiūlytas 1 val. įkainis bus didesnis nei 80 Eur be PVM.</t>
    </r>
  </si>
  <si>
    <t>4.2. Renginio vietos parinkimo paslaugos ir nuoma, nurodytos Techninės specifikacijos V skyriuje</t>
  </si>
  <si>
    <t>Kaina eurais be PVM</t>
  </si>
  <si>
    <t>4.2.1.</t>
  </si>
  <si>
    <t>Techninės specifikacijos 1 priedo „Renginių aprašai“ 1.1 papunktyje nurodyto renginio vietos parinkimo ir rezervacijos paslauga [2]</t>
  </si>
  <si>
    <t>1 renginys</t>
  </si>
  <si>
    <t>4.2.2.</t>
  </si>
  <si>
    <t>Techninės specifikacijos 1 priedo „Renginių aprašai“ 1.2 papunktyje nurodyto renginio vietos parinkimo ir rezervacijos paslauga [2]</t>
  </si>
  <si>
    <t>4.2.3.</t>
  </si>
  <si>
    <t>Techninės specifikacijos 1 priedo „Renginių aprašai“ 2.2 papunktyje nurodyto renginio vietos parinkimo ir rezervacijos paslauga [2]</t>
  </si>
  <si>
    <t>4.2.4.</t>
  </si>
  <si>
    <t>Techninės specifikacijos 1 priedo „Renginių aprašai“ 2.3  papunktyje nurodyto renginio vietos parinkimo ir rezervacijos paslauga [2]</t>
  </si>
  <si>
    <t>4.2.5.</t>
  </si>
  <si>
    <t>Techninės specifikacijos 1 priedo „Renginių aprašai“ 2.4  papunktyje nurodyto renginio vietos parinkimo ir rezervacijos paslauga [2]</t>
  </si>
  <si>
    <t>4.2.6.</t>
  </si>
  <si>
    <t>Techninės specifikacijos 1 priedo „Renginių aprašai“ 2.5  papunktyje nurodyto renginio vietos parinkimo ir rezervacijos paslauga [2]</t>
  </si>
  <si>
    <t>4.2.7.</t>
  </si>
  <si>
    <t>Vakarienės vietos parinkimo ir rezervacijos paslauga[2]</t>
  </si>
  <si>
    <t>Bendra palyginamoji šioje lentelėje nurodytų paslaugų kaina (С2) eurais be PVM:</t>
  </si>
  <si>
    <t>Bendra palyginamoji šioje lentelėje nurodytų paslaugų kaina (С2) eurais su PVM:</t>
  </si>
  <si>
    <t>4.3. Renginio vietos paruošimo Renginiui, apipavidalinimo, dekoravimo paslaugos, nurodytos Techninės specifikacijos VI skyriuje</t>
  </si>
  <si>
    <r>
      <t>Palyginamoji (preliminari) apimtis (kiekis)</t>
    </r>
    <r>
      <rPr>
        <b/>
        <sz val="10"/>
        <color rgb="FFFF0000"/>
        <rFont val="Times New Roman"/>
        <family val="1"/>
        <charset val="186"/>
      </rPr>
      <t>*****</t>
    </r>
  </si>
  <si>
    <r>
      <t xml:space="preserve">PVM tarifas </t>
    </r>
    <r>
      <rPr>
        <b/>
        <sz val="10"/>
        <rFont val="Times New Roman"/>
        <family val="1"/>
        <charset val="186"/>
      </rPr>
      <t>%</t>
    </r>
    <r>
      <rPr>
        <b/>
        <sz val="10"/>
        <color rgb="FFFF0000"/>
        <rFont val="Times New Roman"/>
        <family val="1"/>
        <charset val="186"/>
      </rPr>
      <t xml:space="preserve"> </t>
    </r>
  </si>
  <si>
    <t>Šiai paslaugų daliai taikomas tik faktiškai patirtų išlaidų kompensavimas už Paslaugų teikėjo faktiškai patiriamas išlaidas, tiesiogiai susijusias su sutarties vykdymu, todėl lentelė nepildoma.</t>
  </si>
  <si>
    <t>4.3.1.</t>
  </si>
  <si>
    <t>neviršija 100 eurų [3]</t>
  </si>
  <si>
    <t>4.3.2.</t>
  </si>
  <si>
    <t>viršija 100 eurų, bet neviršija 1000 eurų [3]</t>
  </si>
  <si>
    <t>4.3.3.</t>
  </si>
  <si>
    <t>viršija 1000 eurų, bet neviršija 3000 eurų  [3]</t>
  </si>
  <si>
    <t>4.3.4.</t>
  </si>
  <si>
    <t>viršija 3000 eurų [3]</t>
  </si>
  <si>
    <t>4.4. Renginio įrangos nuomos ir aptarnavimo paslaugos, nurodytos Techninės specifikacijos VII skyriuje</t>
  </si>
  <si>
    <t>Diskusinės įrangos nuoma ir aptarnavimo paslaugos</t>
  </si>
  <si>
    <t>4.4.1.</t>
  </si>
  <si>
    <t>Diskusinio mikrofono modulio nuoma ir aptarnavimo paslaugos [1]</t>
  </si>
  <si>
    <t>1 vnt./parai</t>
  </si>
  <si>
    <t>4.4.2.</t>
  </si>
  <si>
    <t>Valdymo bloko (pagrindinio sistemos procesoriaus) ir kitos įrangos, būtinos tinkamam diskusinės įrangos funkcionavimui, nuoma ir aptarnavimo paslaugos [1]</t>
  </si>
  <si>
    <t>Mikrofonų nuoma ir aptarnavimo paslaugos</t>
  </si>
  <si>
    <t>4.4.3.</t>
  </si>
  <si>
    <t>Bevielis mikrofonas lankelis su radijo sistema [1]</t>
  </si>
  <si>
    <t>4.4.4.</t>
  </si>
  <si>
    <t>Bevielis mikrofonas prisegamas su radijo sistema [1]</t>
  </si>
  <si>
    <t>4.4.5.</t>
  </si>
  <si>
    <t>Bevielis mikrofonas rankinis su radijo sistema [1]</t>
  </si>
  <si>
    <t>4.4.6.</t>
  </si>
  <si>
    <t>Bevieliam mikrofonui, nurodytam šios lentelės 4.4.5 punkte, tinkantis mikrofono laikiklis/stovas [1]</t>
  </si>
  <si>
    <t>Sinchroninio vertimo įrangos nuoma ir aptarnavimo paslaugos</t>
  </si>
  <si>
    <t>4.4.7.</t>
  </si>
  <si>
    <t>Vertėjų kabina (dvivietė) su pakyla [1]</t>
  </si>
  <si>
    <t>4.4.8.</t>
  </si>
  <si>
    <t>Sinchroninio vertimo įranga ir kita įranga, būtina tinkamam sinchroninio vertimo įrangos funkcionavimui (komplektas 1vertėjų kabinai) [1]</t>
  </si>
  <si>
    <t>4.4.9.</t>
  </si>
  <si>
    <t>Sinchroninės įrangos montavimo, išmontavimo ir aptarnavimo (techniko) paslaugos [1]</t>
  </si>
  <si>
    <t>1 vnt.</t>
  </si>
  <si>
    <t>Nešiojamų kompiuterių nuoma ir aptarnavimo paslaugos</t>
  </si>
  <si>
    <t>4.4.10.</t>
  </si>
  <si>
    <t>Nešiojamas kompiuteris [1]</t>
  </si>
  <si>
    <t>Multimedija projektorių nuoma ir aptarnavimo paslaugos</t>
  </si>
  <si>
    <t>4.4.11.</t>
  </si>
  <si>
    <t>Multimedija projektorius [1]</t>
  </si>
  <si>
    <t>LED ekranų nuoma ir aptarnavimo paslaugos</t>
  </si>
  <si>
    <t>4.4.12.</t>
  </si>
  <si>
    <t>LED ekranas, nurodytas konkurso sąlygu 2 priedo „Techninė specifikacija“ 7.8.1.1 punkte [1]</t>
  </si>
  <si>
    <t>1 m2 / parai</t>
  </si>
  <si>
    <t>4.4.13.</t>
  </si>
  <si>
    <t>LED ekranas, nurodytas konkurso sąlygu 2 priedo „Techninė specifikacija“ 7.8.1.2 punkte [1]</t>
  </si>
  <si>
    <t>4.4.14.</t>
  </si>
  <si>
    <t>LED ekranas, nurodytas konkurso sąlygu 2 priedo „Techninė specifikacija“ 7.8.1.3 punkte [1]</t>
  </si>
  <si>
    <t>Įgarsinimo aparatūros komplektų nuoma ir aptarnavimo paslaugos</t>
  </si>
  <si>
    <t>4.4.15.</t>
  </si>
  <si>
    <t>Įgarsinimo aparatūros komplektas, nurodytas konkurso sąlygu 2 priedo „Techninė specifikacija“ 7.9.1.1 punkte [1]</t>
  </si>
  <si>
    <t>komplekto galios 1 kW / parai</t>
  </si>
  <si>
    <t>4.4.16.</t>
  </si>
  <si>
    <t>Įgarsinimo aparatūros komplektas, nurodytas konkurso sąlygu 2 priedo „Techninė specifikacija“ 7.9.1.2 punkte [1]</t>
  </si>
  <si>
    <t>4.4.17.</t>
  </si>
  <si>
    <t>Įgarsinimo aparatūros komplektas, nurodytas konkurso sąlygu 2 priedo „Techninė specifikacija“ 7.9.1.3 punkte [1]</t>
  </si>
  <si>
    <t>4.4.18.</t>
  </si>
  <si>
    <t>Įgarsinimo aparatūros komplektas, nurodytas konkurso sąlygu 2 priedo „Techninė specifikacija“ 7.9.1.4 punkte [1]</t>
  </si>
  <si>
    <t>Apšvietimo technikos komplektų nuoma ir aptarnavimo paslaugos</t>
  </si>
  <si>
    <t>4.4.19.</t>
  </si>
  <si>
    <t>Apšvietimo technikos komplektas, nurodytas konkurso sąlygu 2 priedo „Techninė specifikacija“ 7.10.1.1 punkte [1]</t>
  </si>
  <si>
    <t>4.4.20.</t>
  </si>
  <si>
    <t>Apšvietimo technikos komplektas, nurodytas konkurso sąlygu 2 priedo „Techninė specifikacija“ 7.10.1.2 punkte [1]</t>
  </si>
  <si>
    <t>4.4.21.</t>
  </si>
  <si>
    <t>Apšvietimo technikos komplektas, nurodytas konkurso sąlygu 2 priedo „Techninė specifikacija“ 7.10.1.3 punkte [1]</t>
  </si>
  <si>
    <t>Vaizdo ir garso įrašymo įrangos nuoma ir aptarnavimo paslaugos</t>
  </si>
  <si>
    <t>4.4.22.</t>
  </si>
  <si>
    <t>Tiesioginės transliacijos internetu paslauga[1]</t>
  </si>
  <si>
    <t>1 renginys/8 val.</t>
  </si>
  <si>
    <t>4.4.23.</t>
  </si>
  <si>
    <t>Tiesioginės transliacijos internetu įrangos nuoma ir aptarnavimas[1]</t>
  </si>
  <si>
    <t>4.4.24.</t>
  </si>
  <si>
    <t>Renginio garso įrašas, kaip nurodyta Specialiųjų pirkimo sąlygų 2 priedo "Techninė specifikacija 7.11 punkte [1]</t>
  </si>
  <si>
    <t>Spausdintuvų nuomos ir aptarnavimo paslaugos</t>
  </si>
  <si>
    <t>4.4.25.</t>
  </si>
  <si>
    <t>Spausdintuvų nuomos ir aptarnavimo paslaugos[1]</t>
  </si>
  <si>
    <t>Bendra palyginamoji šioje lentelėje nurodytų paslaugų kaina (С4) eurais be PVM:</t>
  </si>
  <si>
    <t>Bendra palyginamoji šioje lentelėje nurodytų paslaugų kaina (С4) eurais su PVM:</t>
  </si>
  <si>
    <t>4.5. Renginio dalyvių maitinimo ir aptarnavimo paslaugos, nurodytos techninės specifikacijos VIII skyriuje</t>
  </si>
  <si>
    <t>4.5.1.</t>
  </si>
  <si>
    <t>Pasitikimo kava su aptarnavimu (1 asmeniui)[1]</t>
  </si>
  <si>
    <t>4.5.2.</t>
  </si>
  <si>
    <t>Kavos pertrauka su aptarnavimu (1 asmeniui)[1]</t>
  </si>
  <si>
    <t>4.5.3.</t>
  </si>
  <si>
    <t>Kavos pertrauka su karštais užkandžiais su aptarnavimu (1 asmeniui)[1]</t>
  </si>
  <si>
    <t>4.5.4.</t>
  </si>
  <si>
    <t>Sėdima vakarienė (1 asmeniui) be aptarnavimo paslaugų (švediškas stalas)[1]</t>
  </si>
  <si>
    <t>4.5.5.</t>
  </si>
  <si>
    <t>Sėdima vakarienė delegacijos vadovams (1 asmeniui) su aptarnavimo paslaugomis[1]</t>
  </si>
  <si>
    <t>4.5.6.</t>
  </si>
  <si>
    <t>Sėdima vakarienė delegacijos nariams (1 asmeniui) su aptarnavimo paslaugomis[1]</t>
  </si>
  <si>
    <t>4.5.7.</t>
  </si>
  <si>
    <t>Stovimas furšetas (1 asmeniui) be aptarnavimo paslaugų (švediškas stalas)[1]</t>
  </si>
  <si>
    <t>4.5.8.</t>
  </si>
  <si>
    <t>Sėdimi pietūs (1 asmeniui) be aptarnavimo paslaugų (švediškas stalas)[1]</t>
  </si>
  <si>
    <t>4.5.9.</t>
  </si>
  <si>
    <t>Sėdimi pietūs delegacijos vadovamas (1 asmeniui) su aptarnavimo paslaugomis[1]</t>
  </si>
  <si>
    <t>4.5.10.</t>
  </si>
  <si>
    <t>Sėdimi pietūs delegacijos nariams (1 asmeniui) su aptarnavimo paslaugomis[1]</t>
  </si>
  <si>
    <t>4.5.11.</t>
  </si>
  <si>
    <t>Negazuotas mineralinis vanduo stiklinėje taroje
 (iki 0,5 l) [2]</t>
  </si>
  <si>
    <t>4.5.12.</t>
  </si>
  <si>
    <t>Stalų ir kėdžių nuomos paslauga, renginiui iki 100 dalyvių[1]</t>
  </si>
  <si>
    <t>4.5.13</t>
  </si>
  <si>
    <t>Stalų ir kėdžių nuomos paslauga, renginiui renginiui nuo 100 iki 200 dalyvių[1]</t>
  </si>
  <si>
    <t>4.5.14</t>
  </si>
  <si>
    <t>Vietos paruošimo ir aptarnavimo paslaugos, renginiui iki 100 dalyvių[1]</t>
  </si>
  <si>
    <t>4.5.15.</t>
  </si>
  <si>
    <t>Vietos paruošimo ir aptarnavimo paslaugos, renginiui nuo 100 iki 200 dalyvių[1]</t>
  </si>
  <si>
    <t>Bendra palyginamoji šioje lentelėje nurodytų paslaugų kaina (С5) eurais be PVM:</t>
  </si>
  <si>
    <t>Bendra palyginamoji šioje lentelėje nurodytų paslaugų kaina (С5) eurais su PVM:</t>
  </si>
  <si>
    <t>4.6. Fotografavimo paslaugos, nurodytos techninės specifikacijos IX skyriuje</t>
  </si>
  <si>
    <t>4.6.1.</t>
  </si>
  <si>
    <t>Fotografavimo paslaugos[1]</t>
  </si>
  <si>
    <t>Bendra palyginamoji šioje lentelėje nurodytų paslaugų kaina (С6) eurais be PVM:</t>
  </si>
  <si>
    <t xml:space="preserve"> PVM:</t>
  </si>
  <si>
    <t>Bendra palyginamoji šioje lentelėje nurodytų paslaugų kaina (С6) eurais su PVM:</t>
  </si>
  <si>
    <t>4.7. Renginiui reikalingos vertimo paslaugos, nurodytos techninės specifikacijos X skyriuje</t>
  </si>
  <si>
    <t>4.7.1.</t>
  </si>
  <si>
    <t>Sinchroninio vertimo paslaugos[1]</t>
  </si>
  <si>
    <t>1 vertėjas/8 val</t>
  </si>
  <si>
    <t>Bendra palyginamoji šioje lentelėje nurodytų paslaugų kaina (С7) eurais be PVM:</t>
  </si>
  <si>
    <t>Bendra palyginamoji šioje lentelėje nurodytų paslaugų kaina (С7) eurais su PVM:</t>
  </si>
  <si>
    <t>4.8. Renginio socialinės kultūrinės programos organizavimo paslaugos, nurodytos techninės specifikacijos XI skyriuje</t>
  </si>
  <si>
    <r>
      <t>Palyginamoji (preliminari) apimtis (kiekis)</t>
    </r>
    <r>
      <rPr>
        <b/>
        <sz val="10"/>
        <color rgb="FFFF0000"/>
        <rFont val="Times New Roman"/>
        <family val="1"/>
        <charset val="186"/>
      </rPr>
      <t xml:space="preserve">***** </t>
    </r>
  </si>
  <si>
    <t>4.8.1.</t>
  </si>
  <si>
    <t>Socialinės kultūrinės programos sudarymo, planavimo, organizavimo, koordinavimo, priežiūros ir aptarnavimo paslaugos [2]</t>
  </si>
  <si>
    <t>Bendra palyginamoji šioje lentelėje nurodytų paslaugų kaina (С8) eurais be PVM:</t>
  </si>
  <si>
    <t>Bendra palyginamoji šioje lentelėje nurodytų paslaugų kaina (С8) eurais su PVM:</t>
  </si>
  <si>
    <t>4.9. Renginiui reikalingos medžiagos spausdinimo paslaugos, nurodytos techninės specifikacijos XII skyriuje</t>
  </si>
  <si>
    <t>4.9.1.</t>
  </si>
  <si>
    <t>Vienpusis spalvotas spausdinimas/kopijavimas, sukomplektavimas A4[1]</t>
  </si>
  <si>
    <t>4.9.2.</t>
  </si>
  <si>
    <t>Vienpusis nespalvotas spausdinimas/kopijavimas, sukomplektavimas A4[1]</t>
  </si>
  <si>
    <t>4.9.3.</t>
  </si>
  <si>
    <t>Vienpusis spalvotas spausdinimas/kopijavimas, sukomplektavimas A5[1]</t>
  </si>
  <si>
    <t>4.9.4.</t>
  </si>
  <si>
    <t>Vienpusis nespalvotas spausdinimas/kopijavimas, sukomplektavimas A5[1]</t>
  </si>
  <si>
    <t>4.9.5.</t>
  </si>
  <si>
    <t>Dvipusis spalvotas spausdinimas/kopijavimas, sukomplektavimas A4[1]</t>
  </si>
  <si>
    <t>4.9.6.</t>
  </si>
  <si>
    <t>Dvipusis nespalvotas spausdinimas/kopijavimas, sukomplektavimas A4[1]</t>
  </si>
  <si>
    <t>4.9.7.</t>
  </si>
  <si>
    <t>Dvipusis spalvotas spausdinimas/kopijavimas, sukomplektavimas A5[1]</t>
  </si>
  <si>
    <t>4.9.8.</t>
  </si>
  <si>
    <t>Dvipusis nespalvotas spausdinimas/kopijavimas, sukomplektavimas A5[1]</t>
  </si>
  <si>
    <t>4.9.10.</t>
  </si>
  <si>
    <t>Renginio dalyvio kortelės spausdinimo/kopijavimo, sukomplektavimo paslaugas (spalvuota A4)[1]</t>
  </si>
  <si>
    <t>4.9.11.</t>
  </si>
  <si>
    <t>Kvietimų į renginius/vakarienę spausdinimas/kopijavimas[1]</t>
  </si>
  <si>
    <t>Bendra palyginamoji šioje lentelėje nurodytų paslaugų kaina (С9) eurais be PVM:</t>
  </si>
  <si>
    <t>Bendra palyginamoji šioje lentelėje nurodytų paslaugų kaina (С9) eurais su PVM:</t>
  </si>
  <si>
    <t>4.10. Renginio vizualinių priemonių parengimo ir/ar gamybos paslaugos, nurodytos Techninės specifikacijos XIII skyriuje</t>
  </si>
  <si>
    <t>Šiai paslaugų daliai taikomas tik faktiškai patirtų išlaidų kompensavivas už Paslaugų teikėjo faktiškai patiriamas išlaidas, tiesiogiai susijusias su sutarties vykdymu, todėl lentelė nepildoma.</t>
  </si>
  <si>
    <t>4.10.1.</t>
  </si>
  <si>
    <t>Viešinimo priemonių parengimo ir/ar gamybos paslaugos [3]</t>
  </si>
  <si>
    <t>4.11. Renginio dalyvių apgyvendinimo paslaugos, nurodytos techninės specifikacijos XIV skyriuje</t>
  </si>
  <si>
    <t>4.11.1.</t>
  </si>
  <si>
    <t>Renginio dalyvio apgyvendinimas 3 žvaigždučių viešbutyje [1]</t>
  </si>
  <si>
    <t>1 nakvynė</t>
  </si>
  <si>
    <t>4.11.2.</t>
  </si>
  <si>
    <t xml:space="preserve">Renginio dalyvio apgyvendinimas 4 žvaigždučių viešbutyje[1] </t>
  </si>
  <si>
    <t>4.11.3.</t>
  </si>
  <si>
    <t>Renginio dalyvio apgyvendinimas 5 žvaigždučių viešbutyje [1]</t>
  </si>
  <si>
    <t>Bendra palyginamoji šioje lentelėje nurodytų paslaugų kaina (С11) eurais be PVM:</t>
  </si>
  <si>
    <t>Bendra palyginamoji šioje lentelėje nurodytų paslaugų kaina (С11) eurais su PVM:</t>
  </si>
  <si>
    <t>4.12. Renginio dalyvių kelionių organizavimo paslaugos, nurodytos techninės specifikacijos XV skyriuje</t>
  </si>
  <si>
    <t>4.12.1.</t>
  </si>
  <si>
    <t>Vieno dalyvio bilietų rezervavimo ir užsakymo mokestis[1]</t>
  </si>
  <si>
    <t>Bendra palyginamoji šioje lentelėje nurodytų paslaugų kaina (С12) eurais be PVM:</t>
  </si>
  <si>
    <t>Bendra palyginamoji šioje lentelėje nurodytų paslaugų kaina (С12) eurais su PVM:</t>
  </si>
  <si>
    <t>4.13. Renginiui skirtos kanceliarinės priemonės, nurodyoas techninės specifikacijos XVI skyriuje</t>
  </si>
  <si>
    <t>4.13.1.</t>
  </si>
  <si>
    <t>Bloknotas (5A formato, ne mažiau kaip 10 lapų)[1]</t>
  </si>
  <si>
    <t>4.13.2.</t>
  </si>
  <si>
    <t>Rašiklis[1]</t>
  </si>
  <si>
    <t>4.13.3.</t>
  </si>
  <si>
    <t>Žymeklis[1]</t>
  </si>
  <si>
    <t>4.13.4.</t>
  </si>
  <si>
    <t>Dokumentų dėklas (popierinis)[1]</t>
  </si>
  <si>
    <t>4.13.5.</t>
  </si>
  <si>
    <t>Popierius A4 formatas (popieriaus gramatūra – ne mažiau kaip 80g/m2)[1]</t>
  </si>
  <si>
    <t>1 pakuotė/500 lapų</t>
  </si>
  <si>
    <t>Bendra palyginamoji šioje lentelėje nurodytų paslaugų kaina (С13) eurais be PVM:</t>
  </si>
  <si>
    <t>Bendra palyginamoji šioje lentelėje nurodytų paslaugų kaina (С13) eurais su PVM:</t>
  </si>
  <si>
    <t>4.14. Pasiūlymo kaina:</t>
  </si>
  <si>
    <t>Eil. Nr.</t>
  </si>
  <si>
    <t>Bendrosios lyginamosios 4.1-4.12 punktų lentelėse kainos, EUR su PVM</t>
  </si>
  <si>
    <t>Kaina, EUR be PVM</t>
  </si>
  <si>
    <t>Kaina, EUR su PVM</t>
  </si>
  <si>
    <t>4.14.1.</t>
  </si>
  <si>
    <t>Renginio planavimo, organizavimo ir aptarnavimo paslaugų kaina (bendra lyginamoji šioje lentelėje nurodytų paslaugų kaina (C1))</t>
  </si>
  <si>
    <t>4.14.2.</t>
  </si>
  <si>
    <t>Renginio vietos parinkimo paslaugų ir nuomos kaina (bendra lyginamoji šioje lentelėje nurodytų paslaugų kaina (C2))</t>
  </si>
  <si>
    <t>4.14.4.</t>
  </si>
  <si>
    <t>Renginio įrangos nuomą ir aptarnavimo paslaugų kaina (bendra lyginamoji šioje lentelėje nurodytų paslaugų kaina (C4))</t>
  </si>
  <si>
    <t>4.14.5.</t>
  </si>
  <si>
    <t>Renginio dalyvių maitinimo ir aptarnavimo paslaugos paslaugų kaina (bendra lyginamoji šioje lentelėje nurodytų paslaugų kaina (C5))</t>
  </si>
  <si>
    <t>Fotografavimo paslaugų kaina (bendra lyginamoji šioje lentelėje nurodytų paslaugų kaina (C6))</t>
  </si>
  <si>
    <t>4.14.7.</t>
  </si>
  <si>
    <t>Renginiui reikalingų vertimo paslaugų kaina (bendra lyginamoji šioje lentelėje nurodytų paslaugų kaina (C7))</t>
  </si>
  <si>
    <t>4.14.8.</t>
  </si>
  <si>
    <t>Renginio socialinės kultūrinės programos organizavimo paslaugų kaina (bendra lyginamoji šioje lentelėje nurodytų paslaugų kaina (C8))</t>
  </si>
  <si>
    <t>4.14.9.</t>
  </si>
  <si>
    <t>Renginiui reikalingos medžiagos spausdinimo paslaugų kaina (bendra lyginamoji šioje lentelėje nurodytų paslaugų kaina (C9))</t>
  </si>
  <si>
    <t>4.14.11.</t>
  </si>
  <si>
    <t>Renginio dalyvių apgyvendinimo paslaugų kaina (bendra lyginamoji šioje lentelėje nurodytų paslaugų kaina (C11))</t>
  </si>
  <si>
    <t>4.14.12.</t>
  </si>
  <si>
    <t>Renginio dalyvių kelionių organizavimo paslaugų kaina (bendra lyginamoji šioje lentelėje nurodytų paslaugų kaina (C12))</t>
  </si>
  <si>
    <t>4.14.13.</t>
  </si>
  <si>
    <t>Renginiui skirtų kanceliarinių priemonių (bendra lyginamoji šioje lentelėje nurodytų paslaugų kaina (C13))</t>
  </si>
  <si>
    <t>Bendra palyginamoji pasiūlymo kaina</t>
  </si>
  <si>
    <t>Pastaba. Kainos pasiūlyme nurodomos, paliekant du skaitmenis po kablelio.</t>
  </si>
  <si>
    <t>Pasiūlymo kaina bus naudojama pasiūlymų vertinimui.</t>
  </si>
  <si>
    <t>[1]</t>
  </si>
  <si>
    <t>Šiai perkamų renginių organizavimo ir aptarnavimo paslaugų daliai taikomas kainos apskaičiavimo būdas – fiksuotas įkainis.</t>
  </si>
  <si>
    <t>[2]</t>
  </si>
  <si>
    <t>Šiai perkamų renginių organizavimo ir aptarnavimo paslaugų daliai taikomas kainos apskaičiavimo būdas – sutarties vykdymo išlaidų atlyginimas. Už Paslaugų teikėjo tiesiogiai suteikiamas paslaugas mokamas nustatytas įkainis (paslaugų mokestis), kitą kainos dalį sudaro kompensacija už Paslaugų teikėjo faktiškai patiriamas išlaidas, tiesiogiai susijusias su sutarties vykdymu. Plačiau žr. konkurso sąlygų 2 priedą „Techninė specifikacija“.</t>
  </si>
  <si>
    <t>[3]</t>
  </si>
  <si>
    <t>Šiai paslaugų daliai taikomas tik faktiškai patirtų išlaidų kompensavimas už Paslaugų teikėjo faktiškai patiriamas išlaidas, tiesiogiai susijusias su sutarties vykdymu. Plačiau žr. konkurso sąlygų 2 priedą „Techninė specifikacija“.
Papildomas administravimo, organizavimo ar tarpininkavimo mokestis įkainis (paslaugų mokestis) šioms paslaugoms nėra taikomas.</t>
  </si>
  <si>
    <r>
      <rPr>
        <i/>
        <sz val="10"/>
        <color rgb="FFFF0000"/>
        <rFont val="Times New Roman"/>
        <family val="1"/>
        <charset val="186"/>
      </rPr>
      <t>*****</t>
    </r>
    <r>
      <rPr>
        <i/>
        <sz val="10"/>
        <rFont val="Times New Roman"/>
        <family val="1"/>
        <charset val="186"/>
      </rPr>
      <t>Nurodytas kiekis yra preliminarus ir gali kisti (didėti arba mažėti). Faktinis kiekis priklausys nuo Perkančiosios organizacijos poreikio.</t>
    </r>
  </si>
  <si>
    <t>Svarbu:</t>
  </si>
  <si>
    <t>Bus sudaroma  mišrios kainodaros sutartis. Bendra pasiūlymo palyginamoji kaina nebus laikoma sutarties kaina, ji skirta tik pasiūlymų palyginimui ir įvertinimui, tačiau sutarties vykdymo metu bus atsiskaitoma už faktiškai patiriamas išlaidas.</t>
  </si>
  <si>
    <t>(Tiekėjo arba jo įgalioto asmens pareigų pavadinimas)</t>
  </si>
  <si>
    <t xml:space="preserve">(Parašas) </t>
  </si>
  <si>
    <t>(Vardas ir pavardė)</t>
  </si>
  <si>
    <t>1 lentelė. Kartu su pasiūlymu pateikiami šie dokumentai:</t>
  </si>
  <si>
    <t>Pateikto dokumento pavadinimas</t>
  </si>
  <si>
    <t>Dokumento puslapių skaičius</t>
  </si>
  <si>
    <t>Įrodymai, patvirtinantys Tiekėjo galimybes pirkimo sutarties vykdymo metu naudotis kitų ūkio subjektų, kuriais remiamasi kvalifikacijai atitikti, pajėgumais (pvz., ketinimų protokolas, subteikėjo deklaracija ar pan.) (jeigu pasitelkiami).</t>
  </si>
  <si>
    <t>Nurodomi kiti pateikiami dokumentai</t>
  </si>
  <si>
    <t>2 lentelė. Ūkio subjektai (įskaitant kvazisubtiekėjus – fiziniai asmenys, kuriuos ketinama įdarbinti pirkimo laimėjimo atveju), kurių pajėgumais tiekėjas remiasi, kad atitiktų keliamus kvalifikacijos reikalavimus</t>
  </si>
  <si>
    <r>
      <t xml:space="preserve">Pildyti tuomet, jei pirkimo sutarties vykdymui bus pasitelkti ūkio subjektai, kurių pajėgumais tiekėjas remiasi. </t>
    </r>
    <r>
      <rPr>
        <b/>
        <i/>
        <sz val="12"/>
        <color rgb="FF000000"/>
        <rFont val="Times New Roman"/>
        <family val="1"/>
        <charset val="186"/>
      </rPr>
      <t>Tiekėjui pasiūlyme šių ūkio subjektų nenurodžius, vėliau jų pasitelkti nebus leidžiama.</t>
    </r>
  </si>
  <si>
    <t>Ūkio subjekto, kurio pajėgumais remiasi tiekėjas, kad atitiktų kvalifikacijos reikalavimus/kito subtiekėjo/kvazisubtiekėjo pavadinimas, kodas, adresas</t>
  </si>
  <si>
    <t>Nurodomi įsipareigojimai, kuriuos vykdys subtiekėjai</t>
  </si>
  <si>
    <t>Perduodamų įsipareigojimų (veiklos) dalis nuo visos pirkimo sutarties (Eur arba %)</t>
  </si>
  <si>
    <t>Nurodoma, kokiam kvalifikacijos reikalavimui pasitelkiamas ūkio subjektas (kvalifikacijos reikalavimo Nr.)</t>
  </si>
  <si>
    <t>1.</t>
  </si>
  <si>
    <r>
      <t xml:space="preserve">Ūkio subjektai, kurių pajėgumais remiasi tiekėjas, </t>
    </r>
    <r>
      <rPr>
        <sz val="12"/>
        <color rgb="FF000000"/>
        <rFont val="Times New Roman"/>
        <family val="1"/>
        <charset val="186"/>
      </rPr>
      <t>kad atitiktų kvalifikacijos reikalavimus:</t>
    </r>
  </si>
  <si>
    <t>1.1.</t>
  </si>
  <si>
    <t>2.</t>
  </si>
  <si>
    <r>
      <t xml:space="preserve">Kvazisubtiekėjai (fiziniai asmenys, kuriais remiamasi kvalifikacijai atitikti, ir </t>
    </r>
    <r>
      <rPr>
        <b/>
        <sz val="12"/>
        <color theme="1"/>
        <rFont val="Times New Roman"/>
        <family val="1"/>
        <charset val="186"/>
      </rPr>
      <t>kurie bus įdarbinti</t>
    </r>
    <r>
      <rPr>
        <sz val="12"/>
        <color theme="1"/>
        <rFont val="Times New Roman"/>
        <family val="1"/>
        <charset val="186"/>
      </rPr>
      <t xml:space="preserve"> sutarties vykdymui)</t>
    </r>
  </si>
  <si>
    <t>2.1.</t>
  </si>
  <si>
    <t>3. lentelė. Subtiekėjams / subteikėjams / subrangovams numatomos perduoti veiklos (privaloma nurodyti) ir šių ūkio subjektų pavadinimai (jei žinomi)</t>
  </si>
  <si>
    <t>Pavadinimas</t>
  </si>
  <si>
    <t>Kodas, adresas</t>
  </si>
  <si>
    <t>Perduodama veikla</t>
  </si>
  <si>
    <t>4 lentelė. Šiame pasiūlyme yra pateikta konfidenciali informacija:</t>
  </si>
  <si>
    <t>Dokumente esanti konfidenciali informacija (nurodoma dokumento dalis / puslapis, kuriame yra konfidenciali informacija)</t>
  </si>
  <si>
    <t>Konfidencialios informacijos pagrindimas (paaiškinama, kuo remiantis nurodytas dokumentas ar jo dalis yra konfidencialūs)</t>
  </si>
  <si>
    <t>1.     </t>
  </si>
  <si>
    <t>2.     </t>
  </si>
  <si>
    <r>
      <t>Pastaba</t>
    </r>
    <r>
      <rPr>
        <sz val="12"/>
        <color rgb="FF000000"/>
        <rFont val="Times New Roman"/>
        <family val="1"/>
        <charset val="186"/>
      </rPr>
      <t>. Tiekėjui nenurodžius, kokia informacija yra konfidenciali, laikoma, kad konfidencialios informacijos pasiūlyme nėra.</t>
    </r>
  </si>
  <si>
    <t>Informuojame, kad šioje lentelėje nenurodyti dokumentai nebus laikomi konfidencialiais ir tiekėjo pasiūlymą pripažinus laimėjusiu, konfidencialiais nenurodyti dokumentai, vadovaujantis Lietuvos Respublikos viešųjų pirkimų įstatymo 86 str. 9 d., bus paviešinti kartu su sudaryta sutartimi.</t>
  </si>
  <si>
    <r>
      <rPr>
        <i/>
        <sz val="10"/>
        <color rgb="FFFF0000"/>
        <rFont val="Times New Roman"/>
        <family val="1"/>
        <charset val="186"/>
      </rPr>
      <t xml:space="preserve">**** </t>
    </r>
    <r>
      <rPr>
        <i/>
        <sz val="10"/>
        <rFont val="Times New Roman"/>
        <family val="1"/>
        <charset val="186"/>
      </rPr>
      <t>- per didelis ir nepriimtinas įkainis bus laikomas, jei  4.1.4 paunktyje "Jaunesniojo administracinio personalo paslaugos" pasiūlytas 1 val. įkainis bus didesnis nei 40 Eur be PVM.</t>
    </r>
  </si>
  <si>
    <t>Tiekėjas yra atsakingas už pasiūlymo formoje pateiktų duomenų teisingumą ir privalo prieš pateikdamas pasiūlymą patikrinti visus skaičiavimus. Perkančioji organizacija neatsako už tiekėjo neteisingai suvestus duomenis. Nustačius aritmetinius neatitikimus, jie bus taisomi vadovaujantis Viešųjų pirkimų įstatymo nuostatomis.</t>
  </si>
  <si>
    <t>Specialiųjų pirkimo sąlygų 6 priedas "Pasiūlymo forma"</t>
  </si>
  <si>
    <r>
      <t xml:space="preserve">Specialistų sąrašas </t>
    </r>
    <r>
      <rPr>
        <i/>
        <sz val="12"/>
        <color rgb="FF000000"/>
        <rFont val="Times New Roman"/>
        <family val="1"/>
        <charset val="186"/>
      </rPr>
      <t>(forma pateikta specialiųjų pirkimo sąlygų 15 priede).</t>
    </r>
  </si>
  <si>
    <t>Dokumentai, reikalaujami specialiųjų pirkimo sąlygų 7 priedo „Kokybės kriterijai ir jų vertinimas“ 7 skyriuje, leidžiantys įvertinti tiekėjo pasiūlymą pagal minėtame priede nurodytus pasiūlymų vertinimo kriterijus ir sąlygas.</t>
  </si>
  <si>
    <t>Ūkio subjekto valdymo ir (ar) priežiūros organas (nurodoma jeigu turima)</t>
  </si>
  <si>
    <t>PRIEŠ PATEIKDAMAS PASIŪLYMĄ TIEKĖJAS TURI ĮSITIKINTI, KAD UŽPILDYTI VISI EXCEL FAILO LAPAI.</t>
  </si>
  <si>
    <r>
      <rPr>
        <u/>
        <sz val="12"/>
        <color rgb="FF000000"/>
        <rFont val="Times New Roman"/>
        <family val="1"/>
        <charset val="186"/>
      </rPr>
      <t>Pasirašytos</t>
    </r>
    <r>
      <rPr>
        <sz val="12"/>
        <color rgb="FF000000"/>
        <rFont val="Times New Roman"/>
        <family val="1"/>
        <charset val="186"/>
      </rPr>
      <t xml:space="preserve"> Jungtinės veiklos sutarties skaitmeninė kopija (jeigu pasiūlymą teikia ūkio subjektų grupė).</t>
    </r>
  </si>
  <si>
    <r>
      <rPr>
        <u/>
        <sz val="12"/>
        <color rgb="FF000000"/>
        <rFont val="Times New Roman"/>
        <family val="1"/>
        <charset val="186"/>
      </rPr>
      <t>Užpildyta ir pasirašyta</t>
    </r>
    <r>
      <rPr>
        <u/>
        <sz val="12"/>
        <color theme="1"/>
        <rFont val="Times New Roman"/>
        <family val="1"/>
        <charset val="186"/>
      </rPr>
      <t xml:space="preserve"> </t>
    </r>
    <r>
      <rPr>
        <sz val="12"/>
        <color theme="1"/>
        <rFont val="Times New Roman"/>
        <family val="1"/>
        <charset val="186"/>
      </rPr>
      <t xml:space="preserve">Tiekėjo deklaracija dėl atitikties Reglamento nuostatoms juridiniam asmeniui/Tiekėjo deklaracija dėl atitikties Reglamento nuostatoms fiziniam asmeniui </t>
    </r>
    <r>
      <rPr>
        <i/>
        <sz val="12"/>
        <color rgb="FF000000"/>
        <rFont val="Times New Roman"/>
        <family val="1"/>
        <charset val="186"/>
      </rPr>
      <t xml:space="preserve"> (forma pateikta specialiųjų pirkimo sąlygų 9 priede).</t>
    </r>
  </si>
  <si>
    <r>
      <rPr>
        <u/>
        <sz val="12"/>
        <color rgb="FF000000"/>
        <rFont val="Times New Roman"/>
        <family val="1"/>
        <charset val="186"/>
      </rPr>
      <t>Užpildyta  ir pasirašyta</t>
    </r>
    <r>
      <rPr>
        <sz val="12"/>
        <color rgb="FF000000"/>
        <rFont val="Times New Roman"/>
        <family val="1"/>
        <charset val="186"/>
      </rPr>
      <t xml:space="preserve"> VPĮ 45 str. 2¹ d. reikalavimų atitikties deklaracija </t>
    </r>
    <r>
      <rPr>
        <i/>
        <sz val="12"/>
        <color theme="1"/>
        <rFont val="Times New Roman"/>
        <family val="1"/>
        <charset val="186"/>
      </rPr>
      <t>(forma pateikta specialiųjų pirkimo sąlygų 13 priede).</t>
    </r>
  </si>
  <si>
    <r>
      <rPr>
        <u/>
        <sz val="12"/>
        <color rgb="FF000000"/>
        <rFont val="Times New Roman"/>
        <family val="1"/>
        <charset val="186"/>
      </rPr>
      <t xml:space="preserve">Pasirašytas galiojantis įgaliojimas </t>
    </r>
    <r>
      <rPr>
        <sz val="12"/>
        <color rgb="FF000000"/>
        <rFont val="Times New Roman"/>
        <family val="1"/>
        <charset val="186"/>
      </rPr>
      <t>arba kitas dokumentas, suteikiantis teisę pasirašyti pasiūlymo dokumentus ir (ar) visą pasiūlymą (jeigu taikoma)</t>
    </r>
  </si>
  <si>
    <r>
      <t xml:space="preserve">Specialiųjų pirkimo sąlygų priedas </t>
    </r>
    <r>
      <rPr>
        <i/>
        <sz val="12"/>
        <color theme="1"/>
        <rFont val="Times New Roman"/>
        <family val="1"/>
        <charset val="186"/>
      </rPr>
      <t>„Specialistų atitikties kokybės kriterijų reikalavimams lentelė“</t>
    </r>
    <r>
      <rPr>
        <sz val="12"/>
        <color theme="1"/>
        <rFont val="Times New Roman"/>
        <family val="1"/>
        <charset val="186"/>
      </rPr>
      <t xml:space="preserve"> (</t>
    </r>
    <r>
      <rPr>
        <i/>
        <sz val="12"/>
        <color theme="1"/>
        <rFont val="Times New Roman"/>
        <family val="1"/>
        <charset val="186"/>
      </rPr>
      <t>forma pateikta specialiųjų pirkimo sąlygų 11 priede).</t>
    </r>
  </si>
  <si>
    <r>
      <t xml:space="preserve">Užpildyta EBVPD elektroninė forma. Kiekvienas ūkio subjektų grupės narys, taip pat subjektas, kurio pajėgumais Tiekėjas remiasi, kaip tai apibrėžta Viešųjų pirkimų įstatymo 49 straipsnyje, užpildo atskirą EBVPD </t>
    </r>
    <r>
      <rPr>
        <i/>
        <sz val="12"/>
        <color theme="1"/>
        <rFont val="Times New Roman"/>
        <family val="1"/>
        <charset val="186"/>
      </rPr>
      <t>(forma pateikta specialiųjų pirkimo sąlygų 5 priede)</t>
    </r>
    <r>
      <rPr>
        <sz val="12"/>
        <color theme="1"/>
        <rFont val="Times New Roman"/>
        <family val="1"/>
        <charset val="186"/>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</si>
</sst>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0"/>
      <color theme="1"/>
      <name val="Times New Roman"/>
      <family val="1"/>
      <charset val="186"/>
    </font>
    <font>
      <sz val="12"/>
      <color theme="1"/>
      <name val="Times New Roman"/>
      <family val="1"/>
      <charset val="186"/>
    </font>
    <font>
      <sz val="10"/>
      <name val="Times New Roman"/>
      <family val="1"/>
      <charset val="186"/>
    </font>
    <font>
      <i/>
      <sz val="10"/>
      <name val="Times New Roman"/>
      <family val="1"/>
      <charset val="186"/>
    </font>
    <font>
      <sz val="10"/>
      <color theme="1"/>
      <name val="Calibri"/>
      <family val="2"/>
      <charset val="186"/>
      <scheme val="minor"/>
    </font>
    <font>
      <sz val="10"/>
      <color rgb="FF0070C0"/>
      <name val="Times New Roman"/>
      <family val="1"/>
      <charset val="186"/>
    </font>
    <font>
      <i/>
      <sz val="10"/>
      <color rgb="FF0070C0"/>
      <name val="Times New Roman"/>
      <family val="1"/>
      <charset val="186"/>
    </font>
    <font>
      <b/>
      <sz val="12"/>
      <color theme="1"/>
      <name val="Times New Roman"/>
      <family val="1"/>
      <charset val="186"/>
    </font>
    <font>
      <i/>
      <sz val="12"/>
      <color rgb="FF000000"/>
      <name val="Times New Roman"/>
      <family val="1"/>
      <charset val="186"/>
    </font>
    <font>
      <b/>
      <i/>
      <sz val="12"/>
      <color rgb="FF000000"/>
      <name val="Times New Roman"/>
      <family val="1"/>
      <charset val="186"/>
    </font>
    <font>
      <b/>
      <sz val="12"/>
      <color rgb="FF000000"/>
      <name val="Times New Roman"/>
      <family val="1"/>
      <charset val="186"/>
    </font>
    <font>
      <sz val="12"/>
      <color rgb="FF000000"/>
      <name val="Times New Roman"/>
      <family val="1"/>
      <charset val="186"/>
    </font>
    <font>
      <i/>
      <sz val="12"/>
      <color theme="1"/>
      <name val="Times New Roman"/>
      <family val="1"/>
      <charset val="186"/>
    </font>
    <font>
      <u/>
      <sz val="12"/>
      <color rgb="FF000000"/>
      <name val="Times New Roman"/>
      <family val="1"/>
      <charset val="186"/>
    </font>
    <font>
      <i/>
      <sz val="10"/>
      <color rgb="FFFF0000"/>
      <name val="Times New Roman"/>
      <family val="1"/>
      <charset val="186"/>
    </font>
    <font>
      <b/>
      <sz val="10"/>
      <color rgb="FFFF0000"/>
      <name val="Times New Roman"/>
      <family val="1"/>
      <charset val="186"/>
    </font>
    <font>
      <b/>
      <sz val="10"/>
      <color theme="1"/>
      <name val="Times New Roman"/>
      <family val="1"/>
      <charset val="186"/>
    </font>
    <font>
      <b/>
      <i/>
      <sz val="10"/>
      <color theme="1"/>
      <name val="Times New Roman"/>
      <family val="1"/>
      <charset val="186"/>
    </font>
    <font>
      <i/>
      <sz val="10"/>
      <color theme="1"/>
      <name val="Times New Roman"/>
      <family val="1"/>
      <charset val="186"/>
    </font>
    <font>
      <b/>
      <u/>
      <sz val="10"/>
      <color theme="1"/>
      <name val="Times New Roman"/>
      <family val="1"/>
      <charset val="186"/>
    </font>
    <font>
      <u/>
      <sz val="10"/>
      <color theme="1"/>
      <name val="Times New Roman"/>
      <family val="1"/>
      <charset val="186"/>
    </font>
    <font>
      <sz val="10"/>
      <color theme="1"/>
      <name val="Times New Roman"/>
      <family val="1"/>
    </font>
    <font>
      <b/>
      <sz val="10"/>
      <color theme="1"/>
      <name val="Times New Roman"/>
      <family val="1"/>
    </font>
    <font>
      <b/>
      <sz val="10"/>
      <name val="Times New Roman"/>
      <family val="1"/>
      <charset val="186"/>
    </font>
    <font>
      <sz val="10"/>
      <color rgb="FFFF0000"/>
      <name val="Times New Roman"/>
      <family val="1"/>
      <charset val="186"/>
    </font>
    <font>
      <b/>
      <i/>
      <sz val="10"/>
      <color rgb="FFFF0000"/>
      <name val="Times New Roman"/>
      <family val="1"/>
      <charset val="186"/>
    </font>
    <font>
      <u/>
      <sz val="12"/>
      <color theme="1"/>
      <name val="Times New Roman"/>
      <family val="1"/>
      <charset val="186"/>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05">
    <xf numFmtId="0" fontId="0" fillId="0" borderId="0" xfId="0"/>
    <xf numFmtId="0" fontId="1" fillId="0" borderId="0" xfId="0" applyFont="1" applyAlignment="1" applyProtection="1">
      <alignment horizontal="left" vertical="top" wrapText="1"/>
      <protection locked="0"/>
    </xf>
    <xf numFmtId="0" fontId="3" fillId="0" borderId="0" xfId="0" applyFont="1" applyAlignment="1">
      <alignment horizontal="right" vertical="top"/>
    </xf>
    <xf numFmtId="0" fontId="1" fillId="0" borderId="0" xfId="0" applyFont="1"/>
    <xf numFmtId="0" fontId="5" fillId="0" borderId="0" xfId="0" applyFont="1"/>
    <xf numFmtId="0" fontId="4" fillId="0" borderId="0" xfId="0" applyFont="1" applyAlignment="1">
      <alignment horizontal="justify" vertical="top" wrapText="1"/>
    </xf>
    <xf numFmtId="0" fontId="6" fillId="0" borderId="0" xfId="0" applyFont="1" applyAlignment="1">
      <alignment horizontal="right" vertical="top"/>
    </xf>
    <xf numFmtId="0" fontId="7" fillId="0" borderId="0" xfId="0" applyFont="1" applyAlignment="1">
      <alignment horizontal="left" vertical="top" wrapText="1"/>
    </xf>
    <xf numFmtId="0" fontId="7" fillId="0" borderId="0" xfId="0" applyFont="1" applyAlignment="1">
      <alignment vertical="top"/>
    </xf>
    <xf numFmtId="0" fontId="8" fillId="0" borderId="0" xfId="0" applyFont="1"/>
    <xf numFmtId="0" fontId="2" fillId="0" borderId="0" xfId="0" applyFont="1"/>
    <xf numFmtId="0" fontId="9" fillId="0" borderId="0" xfId="0" applyFont="1" applyAlignment="1">
      <alignment horizontal="left" vertical="center" wrapText="1"/>
    </xf>
    <xf numFmtId="0" fontId="11" fillId="4" borderId="1" xfId="0" applyFont="1" applyFill="1" applyBorder="1" applyAlignment="1">
      <alignment horizontal="center" vertical="top" wrapText="1"/>
    </xf>
    <xf numFmtId="0" fontId="2" fillId="0" borderId="1" xfId="0" applyFont="1" applyBorder="1" applyAlignment="1">
      <alignment horizontal="justify" vertical="center" wrapText="1"/>
    </xf>
    <xf numFmtId="0" fontId="2" fillId="0" borderId="1" xfId="0" applyFont="1" applyBorder="1"/>
    <xf numFmtId="0" fontId="13" fillId="0" borderId="1" xfId="0" applyFont="1" applyBorder="1" applyAlignment="1">
      <alignment horizontal="justify" vertical="center" wrapText="1"/>
    </xf>
    <xf numFmtId="0" fontId="2" fillId="0" borderId="1" xfId="0" applyFont="1" applyBorder="1" applyAlignment="1">
      <alignment vertical="top" wrapText="1"/>
    </xf>
    <xf numFmtId="0" fontId="2" fillId="0" borderId="1" xfId="0" applyFont="1" applyBorder="1" applyAlignment="1">
      <alignment horizontal="justify" vertical="top" wrapText="1"/>
    </xf>
    <xf numFmtId="0" fontId="2" fillId="0" borderId="1" xfId="0" applyFont="1" applyBorder="1" applyAlignment="1">
      <alignment vertical="top"/>
    </xf>
    <xf numFmtId="0" fontId="9" fillId="0" borderId="0" xfId="0" applyFont="1" applyAlignment="1">
      <alignment vertical="center" wrapText="1"/>
    </xf>
    <xf numFmtId="0" fontId="11" fillId="0" borderId="0" xfId="0" applyFont="1" applyAlignment="1">
      <alignment vertical="center" wrapText="1"/>
    </xf>
    <xf numFmtId="0" fontId="11" fillId="0" borderId="0" xfId="0" applyFont="1"/>
    <xf numFmtId="0" fontId="2" fillId="0" borderId="0" xfId="0" applyFont="1" applyAlignment="1">
      <alignment vertical="top"/>
    </xf>
    <xf numFmtId="0" fontId="12" fillId="0" borderId="1" xfId="0" applyFont="1" applyBorder="1" applyAlignment="1">
      <alignment horizontal="left" vertical="top" wrapText="1"/>
    </xf>
    <xf numFmtId="0" fontId="13" fillId="0" borderId="1" xfId="0" applyFont="1" applyBorder="1" applyAlignment="1">
      <alignment horizontal="left" vertical="top" wrapText="1"/>
    </xf>
    <xf numFmtId="0" fontId="2" fillId="0" borderId="0" xfId="0" applyFont="1" applyAlignment="1">
      <alignment horizontal="left" vertical="top"/>
    </xf>
    <xf numFmtId="0" fontId="8" fillId="0" borderId="1" xfId="0" applyFont="1" applyBorder="1" applyAlignment="1">
      <alignment horizontal="left" vertical="top" wrapText="1"/>
    </xf>
    <xf numFmtId="0" fontId="0" fillId="0" borderId="0" xfId="0" applyAlignment="1">
      <alignment horizontal="left" vertical="top"/>
    </xf>
    <xf numFmtId="0" fontId="12" fillId="0" borderId="1" xfId="0" applyFont="1" applyBorder="1" applyAlignment="1">
      <alignment horizontal="center" vertical="top" wrapText="1"/>
    </xf>
    <xf numFmtId="0" fontId="8" fillId="4" borderId="1" xfId="0" applyFont="1" applyFill="1" applyBorder="1" applyAlignment="1">
      <alignment horizontal="center" vertical="center" wrapText="1"/>
    </xf>
    <xf numFmtId="0" fontId="12" fillId="0" borderId="0" xfId="0" applyFont="1" applyAlignment="1">
      <alignment horizontal="justify" vertical="center"/>
    </xf>
    <xf numFmtId="0" fontId="16" fillId="0" borderId="0" xfId="0" applyFont="1" applyAlignment="1">
      <alignment horizontal="right" vertical="top"/>
    </xf>
    <xf numFmtId="0" fontId="18" fillId="3" borderId="1" xfId="0" applyFont="1" applyFill="1" applyBorder="1" applyAlignment="1" applyProtection="1">
      <alignment horizontal="center" vertical="center"/>
      <protection locked="0"/>
    </xf>
    <xf numFmtId="0" fontId="18" fillId="3" borderId="1" xfId="0" applyFont="1" applyFill="1" applyBorder="1" applyAlignment="1" applyProtection="1">
      <alignment horizontal="center"/>
      <protection locked="0"/>
    </xf>
    <xf numFmtId="0" fontId="1" fillId="0" borderId="2" xfId="0" applyFont="1" applyBorder="1" applyAlignment="1" applyProtection="1">
      <alignment horizontal="center" vertical="top"/>
      <protection locked="0"/>
    </xf>
    <xf numFmtId="0" fontId="1" fillId="0" borderId="3" xfId="0" applyFont="1" applyBorder="1" applyAlignment="1" applyProtection="1">
      <alignment horizontal="center" vertical="top" wrapText="1"/>
      <protection locked="0"/>
    </xf>
    <xf numFmtId="0" fontId="19" fillId="0" borderId="4" xfId="0" applyFont="1" applyBorder="1" applyAlignment="1" applyProtection="1">
      <alignment horizontal="center" vertical="top" wrapText="1"/>
      <protection locked="0"/>
    </xf>
    <xf numFmtId="0" fontId="19" fillId="0" borderId="5" xfId="0" applyFont="1" applyBorder="1" applyAlignment="1" applyProtection="1">
      <alignment horizontal="center" vertical="top" wrapText="1"/>
      <protection locked="0"/>
    </xf>
    <xf numFmtId="0" fontId="1" fillId="0" borderId="1" xfId="0" applyFont="1" applyBorder="1" applyAlignment="1" applyProtection="1">
      <alignment horizontal="center" vertical="top"/>
      <protection locked="0"/>
    </xf>
    <xf numFmtId="0" fontId="1" fillId="0" borderId="0" xfId="0" applyFont="1" applyProtection="1">
      <protection locked="0"/>
    </xf>
    <xf numFmtId="0" fontId="20" fillId="0" borderId="0" xfId="0" applyFont="1" applyProtection="1">
      <protection locked="0"/>
    </xf>
    <xf numFmtId="0" fontId="1" fillId="0" borderId="0" xfId="0" applyFont="1" applyAlignment="1" applyProtection="1">
      <alignment horizontal="center"/>
      <protection locked="0"/>
    </xf>
    <xf numFmtId="0" fontId="1" fillId="0" borderId="0" xfId="0" applyFont="1" applyAlignment="1" applyProtection="1">
      <alignment vertical="top" wrapText="1"/>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9" fillId="0" borderId="4" xfId="0" applyFont="1" applyBorder="1" applyAlignment="1" applyProtection="1">
      <alignment horizontal="center" vertical="center"/>
      <protection locked="0"/>
    </xf>
    <xf numFmtId="0" fontId="19" fillId="0" borderId="5" xfId="0" applyFont="1" applyBorder="1" applyAlignment="1" applyProtection="1">
      <alignment horizontal="center" vertical="center"/>
      <protection locked="0"/>
    </xf>
    <xf numFmtId="0" fontId="1" fillId="0" borderId="3" xfId="0" applyFont="1" applyBorder="1" applyAlignment="1" applyProtection="1">
      <alignment horizontal="center" vertical="top"/>
      <protection locked="0"/>
    </xf>
    <xf numFmtId="0" fontId="19" fillId="0" borderId="1" xfId="0" applyFont="1" applyBorder="1" applyAlignment="1" applyProtection="1">
      <alignment horizontal="center" vertical="center"/>
      <protection locked="0"/>
    </xf>
    <xf numFmtId="0" fontId="17" fillId="3" borderId="2" xfId="0" applyFont="1" applyFill="1" applyBorder="1" applyAlignment="1" applyProtection="1">
      <alignment horizontal="center" vertical="center"/>
      <protection locked="0"/>
    </xf>
    <xf numFmtId="0" fontId="1" fillId="0" borderId="0" xfId="0" applyFont="1" applyAlignment="1" applyProtection="1">
      <alignment vertical="center"/>
      <protection locked="0"/>
    </xf>
    <xf numFmtId="0" fontId="1" fillId="3" borderId="2" xfId="0" applyFont="1" applyFill="1" applyBorder="1" applyAlignment="1" applyProtection="1">
      <alignment horizontal="center" vertical="top"/>
      <protection locked="0"/>
    </xf>
    <xf numFmtId="0" fontId="1" fillId="0" borderId="1" xfId="0" applyFont="1" applyBorder="1" applyAlignment="1" applyProtection="1">
      <alignment horizontal="center" vertical="top" wrapText="1"/>
      <protection locked="0"/>
    </xf>
    <xf numFmtId="0" fontId="24" fillId="3" borderId="2" xfId="0" applyFont="1" applyFill="1" applyBorder="1" applyAlignment="1" applyProtection="1">
      <alignment horizontal="center" vertical="top"/>
      <protection locked="0"/>
    </xf>
    <xf numFmtId="0" fontId="24" fillId="3" borderId="3" xfId="0" applyFont="1" applyFill="1" applyBorder="1" applyAlignment="1" applyProtection="1">
      <alignment vertical="top"/>
      <protection locked="0"/>
    </xf>
    <xf numFmtId="0" fontId="24" fillId="3" borderId="4" xfId="0" applyFont="1" applyFill="1" applyBorder="1" applyAlignment="1" applyProtection="1">
      <alignment vertical="top"/>
      <protection locked="0"/>
    </xf>
    <xf numFmtId="0" fontId="24" fillId="3" borderId="5" xfId="0" applyFont="1" applyFill="1" applyBorder="1" applyAlignment="1" applyProtection="1">
      <alignment vertical="top"/>
      <protection locked="0"/>
    </xf>
    <xf numFmtId="0" fontId="17" fillId="3" borderId="1" xfId="0" applyFont="1" applyFill="1" applyBorder="1" applyAlignment="1" applyProtection="1">
      <alignment horizontal="center" vertical="center"/>
      <protection locked="0"/>
    </xf>
    <xf numFmtId="0" fontId="17" fillId="3" borderId="1" xfId="0" applyFont="1" applyFill="1" applyBorder="1" applyProtection="1">
      <protection locked="0"/>
    </xf>
    <xf numFmtId="0" fontId="18" fillId="0" borderId="0" xfId="0" applyFont="1" applyAlignment="1" applyProtection="1">
      <alignment vertical="center"/>
      <protection locked="0"/>
    </xf>
    <xf numFmtId="4" fontId="1" fillId="0" borderId="1" xfId="0" applyNumberFormat="1" applyFont="1" applyBorder="1" applyAlignment="1" applyProtection="1">
      <alignment horizontal="center" vertical="center"/>
      <protection locked="0"/>
    </xf>
    <xf numFmtId="0" fontId="1" fillId="5" borderId="1" xfId="0" applyFont="1" applyFill="1" applyBorder="1" applyAlignment="1" applyProtection="1">
      <alignment horizontal="center" vertical="top"/>
      <protection locked="0"/>
    </xf>
    <xf numFmtId="0" fontId="1" fillId="5" borderId="3" xfId="0" applyFont="1" applyFill="1" applyBorder="1" applyAlignment="1" applyProtection="1">
      <alignment horizontal="center" vertical="top"/>
      <protection locked="0"/>
    </xf>
    <xf numFmtId="0" fontId="19" fillId="5" borderId="4" xfId="0" applyFont="1" applyFill="1" applyBorder="1" applyAlignment="1" applyProtection="1">
      <alignment horizontal="center" vertical="center"/>
      <protection locked="0"/>
    </xf>
    <xf numFmtId="0" fontId="19" fillId="5" borderId="5" xfId="0" applyFont="1" applyFill="1" applyBorder="1" applyAlignment="1" applyProtection="1">
      <alignment horizontal="center" vertical="center"/>
      <protection locked="0"/>
    </xf>
    <xf numFmtId="0" fontId="19" fillId="5" borderId="1" xfId="0" applyFont="1" applyFill="1" applyBorder="1" applyAlignment="1" applyProtection="1">
      <alignment horizontal="center" vertical="center"/>
      <protection locked="0"/>
    </xf>
    <xf numFmtId="0" fontId="1" fillId="5" borderId="1" xfId="0" applyFont="1" applyFill="1" applyBorder="1" applyAlignment="1" applyProtection="1">
      <alignment horizontal="center"/>
      <protection locked="0"/>
    </xf>
    <xf numFmtId="2" fontId="1" fillId="0" borderId="1" xfId="0" applyNumberFormat="1" applyFont="1" applyBorder="1" applyAlignment="1" applyProtection="1">
      <alignment horizontal="center" vertical="center"/>
      <protection locked="0"/>
    </xf>
    <xf numFmtId="0" fontId="18" fillId="3" borderId="3" xfId="0" applyFont="1" applyFill="1" applyBorder="1" applyAlignment="1" applyProtection="1">
      <alignment horizontal="center" vertical="center"/>
      <protection locked="0"/>
    </xf>
    <xf numFmtId="0" fontId="19" fillId="0" borderId="4" xfId="0" applyFont="1" applyBorder="1" applyAlignment="1" applyProtection="1">
      <alignment horizontal="center" vertical="top"/>
      <protection locked="0"/>
    </xf>
    <xf numFmtId="0" fontId="19" fillId="0" borderId="5" xfId="0" applyFont="1" applyBorder="1" applyAlignment="1" applyProtection="1">
      <alignment horizontal="center" vertical="top"/>
      <protection locked="0"/>
    </xf>
    <xf numFmtId="0" fontId="19" fillId="6" borderId="1" xfId="0" applyFont="1" applyFill="1" applyBorder="1" applyAlignment="1" applyProtection="1">
      <alignment horizontal="center" vertical="top"/>
      <protection locked="0"/>
    </xf>
    <xf numFmtId="0" fontId="1" fillId="6" borderId="1" xfId="0" applyFont="1" applyFill="1" applyBorder="1" applyAlignment="1" applyProtection="1">
      <alignment horizontal="center" vertical="top"/>
      <protection locked="0"/>
    </xf>
    <xf numFmtId="4" fontId="17" fillId="2" borderId="1" xfId="0" applyNumberFormat="1" applyFont="1" applyFill="1" applyBorder="1" applyAlignment="1" applyProtection="1">
      <alignment horizontal="center" vertical="center"/>
      <protection locked="0"/>
    </xf>
    <xf numFmtId="0" fontId="1" fillId="0" borderId="1" xfId="0" applyFont="1" applyBorder="1" applyAlignment="1" applyProtection="1">
      <alignment horizontal="center"/>
      <protection locked="0"/>
    </xf>
    <xf numFmtId="0" fontId="1" fillId="0" borderId="0" xfId="0" applyFont="1" applyAlignment="1" applyProtection="1">
      <alignment horizontal="center" vertical="center"/>
      <protection locked="0"/>
    </xf>
    <xf numFmtId="4" fontId="1" fillId="0" borderId="0" xfId="0" applyNumberFormat="1" applyFont="1" applyProtection="1">
      <protection locked="0"/>
    </xf>
    <xf numFmtId="0" fontId="1" fillId="0" borderId="3" xfId="0" applyFont="1" applyBorder="1" applyAlignment="1" applyProtection="1">
      <alignment horizontal="center"/>
      <protection locked="0"/>
    </xf>
    <xf numFmtId="0" fontId="19" fillId="0" borderId="4" xfId="0" applyFont="1" applyBorder="1" applyAlignment="1" applyProtection="1">
      <alignment horizontal="center"/>
      <protection locked="0"/>
    </xf>
    <xf numFmtId="0" fontId="19" fillId="0" borderId="5" xfId="0" applyFont="1" applyBorder="1" applyAlignment="1" applyProtection="1">
      <alignment horizontal="center"/>
      <protection locked="0"/>
    </xf>
    <xf numFmtId="4" fontId="24" fillId="2" borderId="1" xfId="0" applyNumberFormat="1" applyFont="1" applyFill="1" applyBorder="1" applyAlignment="1" applyProtection="1">
      <alignment horizontal="center" vertical="center"/>
      <protection locked="0"/>
    </xf>
    <xf numFmtId="4" fontId="3" fillId="0" borderId="3" xfId="0" applyNumberFormat="1" applyFont="1" applyBorder="1" applyAlignment="1" applyProtection="1">
      <alignment horizontal="center" vertical="top"/>
      <protection locked="0"/>
    </xf>
    <xf numFmtId="4" fontId="3" fillId="0" borderId="1" xfId="0" applyNumberFormat="1" applyFont="1" applyBorder="1" applyAlignment="1" applyProtection="1">
      <alignment horizontal="center" vertical="top"/>
      <protection locked="0"/>
    </xf>
    <xf numFmtId="4" fontId="17" fillId="2" borderId="1" xfId="0" applyNumberFormat="1" applyFont="1" applyFill="1" applyBorder="1" applyAlignment="1" applyProtection="1">
      <alignment horizontal="center"/>
      <protection locked="0"/>
    </xf>
    <xf numFmtId="0" fontId="1" fillId="0" borderId="0" xfId="0" applyFont="1" applyAlignment="1" applyProtection="1">
      <alignment horizontal="right" vertical="center"/>
      <protection locked="0"/>
    </xf>
    <xf numFmtId="4" fontId="1" fillId="0" borderId="0" xfId="0" applyNumberFormat="1" applyFont="1" applyAlignment="1" applyProtection="1">
      <alignment horizontal="right" vertical="center"/>
      <protection locked="0"/>
    </xf>
    <xf numFmtId="0" fontId="3" fillId="0" borderId="3"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4" fillId="0" borderId="5" xfId="0" applyFont="1" applyBorder="1" applyAlignment="1" applyProtection="1">
      <alignment horizontal="center" vertical="top" wrapText="1"/>
      <protection locked="0"/>
    </xf>
    <xf numFmtId="0" fontId="3" fillId="0" borderId="3" xfId="0" applyFont="1" applyBorder="1" applyAlignment="1" applyProtection="1">
      <alignment horizontal="center" vertical="top"/>
      <protection locked="0"/>
    </xf>
    <xf numFmtId="0" fontId="4" fillId="0" borderId="4" xfId="0" applyFont="1" applyBorder="1" applyAlignment="1" applyProtection="1">
      <alignment horizontal="center" vertical="center"/>
      <protection locked="0"/>
    </xf>
    <xf numFmtId="0" fontId="4"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top"/>
      <protection locked="0"/>
    </xf>
    <xf numFmtId="0" fontId="4" fillId="0" borderId="5" xfId="0" applyFont="1" applyBorder="1" applyAlignment="1" applyProtection="1">
      <alignment horizontal="center" vertical="top"/>
      <protection locked="0"/>
    </xf>
    <xf numFmtId="0" fontId="4" fillId="0" borderId="1" xfId="0" applyFont="1" applyBorder="1" applyAlignment="1" applyProtection="1">
      <alignment horizontal="center" vertical="top"/>
      <protection locked="0"/>
    </xf>
    <xf numFmtId="0" fontId="3" fillId="0" borderId="1" xfId="0" applyFont="1" applyBorder="1" applyAlignment="1" applyProtection="1">
      <alignment horizontal="center" vertical="top"/>
      <protection locked="0"/>
    </xf>
    <xf numFmtId="4" fontId="3" fillId="0" borderId="1" xfId="0" applyNumberFormat="1" applyFont="1" applyBorder="1" applyAlignment="1" applyProtection="1">
      <alignment horizontal="center"/>
      <protection locked="0"/>
    </xf>
    <xf numFmtId="4" fontId="3" fillId="0" borderId="3" xfId="0" applyNumberFormat="1" applyFont="1" applyBorder="1" applyAlignment="1" applyProtection="1">
      <alignment horizontal="center"/>
      <protection locked="0"/>
    </xf>
    <xf numFmtId="0" fontId="3" fillId="0" borderId="2" xfId="0" applyFont="1" applyBorder="1" applyAlignment="1" applyProtection="1">
      <alignment horizontal="center" vertical="top"/>
      <protection locked="0"/>
    </xf>
    <xf numFmtId="0" fontId="1" fillId="0" borderId="7" xfId="0" applyFont="1" applyBorder="1" applyAlignment="1" applyProtection="1">
      <alignment horizontal="center"/>
      <protection locked="0"/>
    </xf>
    <xf numFmtId="0" fontId="1" fillId="0" borderId="6" xfId="0" applyFont="1" applyBorder="1" applyAlignment="1" applyProtection="1">
      <alignment horizontal="center"/>
      <protection locked="0"/>
    </xf>
    <xf numFmtId="0" fontId="1" fillId="0" borderId="0" xfId="0" applyFont="1" applyAlignment="1" applyProtection="1">
      <alignment horizontal="center"/>
      <protection locked="0"/>
    </xf>
    <xf numFmtId="0" fontId="7" fillId="0" borderId="0" xfId="0" applyFont="1" applyAlignment="1">
      <alignment horizontal="left" vertical="top" wrapText="1"/>
    </xf>
    <xf numFmtId="0" fontId="4" fillId="0" borderId="0" xfId="0" applyFont="1" applyAlignment="1">
      <alignment horizontal="left" vertical="top" wrapText="1"/>
    </xf>
    <xf numFmtId="0" fontId="16" fillId="0" borderId="0" xfId="0" applyFont="1" applyAlignment="1" applyProtection="1">
      <alignment horizontal="left" vertical="top" wrapText="1"/>
      <protection locked="0"/>
    </xf>
    <xf numFmtId="0" fontId="18" fillId="0" borderId="0" xfId="0" applyFont="1" applyAlignment="1" applyProtection="1">
      <alignment horizontal="left" vertical="center" wrapText="1"/>
      <protection locked="0"/>
    </xf>
    <xf numFmtId="0" fontId="18" fillId="0" borderId="0" xfId="0" applyFont="1" applyAlignment="1" applyProtection="1">
      <alignment horizontal="left" vertical="center"/>
      <protection locked="0"/>
    </xf>
    <xf numFmtId="0" fontId="18" fillId="0" borderId="6" xfId="0" applyFont="1" applyBorder="1" applyAlignment="1" applyProtection="1">
      <alignment horizontal="left"/>
      <protection locked="0"/>
    </xf>
    <xf numFmtId="0" fontId="1" fillId="0" borderId="3" xfId="0" applyFont="1" applyBorder="1" applyAlignment="1" applyProtection="1">
      <alignment horizontal="left" vertical="top"/>
      <protection locked="0"/>
    </xf>
    <xf numFmtId="0" fontId="1" fillId="0" borderId="4" xfId="0" applyFont="1" applyBorder="1" applyAlignment="1" applyProtection="1">
      <alignment horizontal="left" vertical="top"/>
      <protection locked="0"/>
    </xf>
    <xf numFmtId="0" fontId="1" fillId="0" borderId="5" xfId="0" applyFont="1" applyBorder="1" applyAlignment="1" applyProtection="1">
      <alignment horizontal="left" vertical="top"/>
      <protection locked="0"/>
    </xf>
    <xf numFmtId="0" fontId="17" fillId="2" borderId="3" xfId="0" applyFont="1" applyFill="1" applyBorder="1" applyAlignment="1" applyProtection="1">
      <alignment horizontal="right" vertical="center"/>
      <protection locked="0"/>
    </xf>
    <xf numFmtId="0" fontId="17" fillId="2" borderId="4" xfId="0" applyFont="1" applyFill="1" applyBorder="1" applyAlignment="1" applyProtection="1">
      <alignment horizontal="right" vertical="center"/>
      <protection locked="0"/>
    </xf>
    <xf numFmtId="0" fontId="17" fillId="2" borderId="5" xfId="0" applyFont="1" applyFill="1" applyBorder="1" applyAlignment="1" applyProtection="1">
      <alignment horizontal="right" vertical="center"/>
      <protection locked="0"/>
    </xf>
    <xf numFmtId="0" fontId="17" fillId="2" borderId="3" xfId="0" applyFont="1" applyFill="1" applyBorder="1" applyAlignment="1" applyProtection="1">
      <alignment horizontal="right" vertical="center" wrapText="1"/>
      <protection locked="0"/>
    </xf>
    <xf numFmtId="0" fontId="17" fillId="2" borderId="4" xfId="0" applyFont="1" applyFill="1" applyBorder="1" applyAlignment="1" applyProtection="1">
      <alignment horizontal="right" vertical="center" wrapText="1"/>
      <protection locked="0"/>
    </xf>
    <xf numFmtId="0" fontId="17" fillId="2" borderId="5" xfId="0" applyFont="1" applyFill="1" applyBorder="1" applyAlignment="1" applyProtection="1">
      <alignment horizontal="right" vertical="center" wrapText="1"/>
      <protection locked="0"/>
    </xf>
    <xf numFmtId="0" fontId="16" fillId="0" borderId="7" xfId="0" applyFont="1" applyBorder="1" applyAlignment="1" applyProtection="1">
      <alignment horizontal="left" vertical="center"/>
      <protection locked="0"/>
    </xf>
    <xf numFmtId="0" fontId="17" fillId="3" borderId="3" xfId="0" applyFont="1" applyFill="1" applyBorder="1" applyAlignment="1" applyProtection="1">
      <alignment horizontal="center" vertical="center"/>
      <protection locked="0"/>
    </xf>
    <xf numFmtId="0" fontId="17" fillId="3" borderId="4" xfId="0" applyFont="1" applyFill="1" applyBorder="1" applyAlignment="1" applyProtection="1">
      <alignment horizontal="center" vertical="center"/>
      <protection locked="0"/>
    </xf>
    <xf numFmtId="0" fontId="17" fillId="3" borderId="5" xfId="0" applyFont="1" applyFill="1" applyBorder="1" applyAlignment="1" applyProtection="1">
      <alignment horizontal="center" vertical="center"/>
      <protection locked="0"/>
    </xf>
    <xf numFmtId="0" fontId="18" fillId="3" borderId="3" xfId="0" applyFont="1" applyFill="1" applyBorder="1" applyAlignment="1" applyProtection="1">
      <alignment horizontal="center" vertical="center"/>
      <protection locked="0"/>
    </xf>
    <xf numFmtId="0" fontId="18" fillId="3" borderId="4" xfId="0" applyFont="1" applyFill="1" applyBorder="1" applyAlignment="1" applyProtection="1">
      <alignment horizontal="center" vertical="center"/>
      <protection locked="0"/>
    </xf>
    <xf numFmtId="0" fontId="18" fillId="3" borderId="5" xfId="0" applyFont="1" applyFill="1" applyBorder="1" applyAlignment="1" applyProtection="1">
      <alignment horizontal="center" vertical="center"/>
      <protection locked="0"/>
    </xf>
    <xf numFmtId="0" fontId="3" fillId="0" borderId="3"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24" fillId="3" borderId="3" xfId="0" applyFont="1" applyFill="1" applyBorder="1" applyAlignment="1" applyProtection="1">
      <alignment horizontal="left" vertical="top" wrapText="1"/>
      <protection locked="0"/>
    </xf>
    <xf numFmtId="0" fontId="24" fillId="3" borderId="4" xfId="0" applyFont="1" applyFill="1" applyBorder="1" applyAlignment="1" applyProtection="1">
      <alignment horizontal="left" vertical="top" wrapText="1"/>
      <protection locked="0"/>
    </xf>
    <xf numFmtId="0" fontId="24" fillId="3" borderId="5" xfId="0" applyFont="1" applyFill="1" applyBorder="1" applyAlignment="1" applyProtection="1">
      <alignment horizontal="left" vertical="top" wrapText="1"/>
      <protection locked="0"/>
    </xf>
    <xf numFmtId="0" fontId="17" fillId="3" borderId="1" xfId="0" applyFont="1" applyFill="1" applyBorder="1" applyAlignment="1" applyProtection="1">
      <alignment horizontal="center" vertical="center" wrapText="1"/>
      <protection locked="0"/>
    </xf>
    <xf numFmtId="0" fontId="17" fillId="3" borderId="9" xfId="0" applyFont="1" applyFill="1" applyBorder="1" applyAlignment="1" applyProtection="1">
      <alignment horizontal="center" vertical="center" wrapText="1"/>
      <protection locked="0"/>
    </xf>
    <xf numFmtId="0" fontId="17" fillId="3" borderId="6" xfId="0" applyFont="1" applyFill="1" applyBorder="1" applyAlignment="1" applyProtection="1">
      <alignment horizontal="center" vertical="center" wrapText="1"/>
      <protection locked="0"/>
    </xf>
    <xf numFmtId="0" fontId="17" fillId="3" borderId="10" xfId="0" applyFont="1" applyFill="1" applyBorder="1" applyAlignment="1" applyProtection="1">
      <alignment horizontal="center" vertical="center" wrapText="1"/>
      <protection locked="0"/>
    </xf>
    <xf numFmtId="0" fontId="17" fillId="3" borderId="11" xfId="0" applyFont="1" applyFill="1" applyBorder="1" applyAlignment="1" applyProtection="1">
      <alignment horizontal="center" vertical="center" wrapText="1"/>
      <protection locked="0"/>
    </xf>
    <xf numFmtId="0" fontId="17" fillId="3" borderId="7" xfId="0" applyFont="1" applyFill="1" applyBorder="1" applyAlignment="1" applyProtection="1">
      <alignment horizontal="center" vertical="center" wrapText="1"/>
      <protection locked="0"/>
    </xf>
    <xf numFmtId="0" fontId="17" fillId="3" borderId="12" xfId="0" applyFont="1" applyFill="1" applyBorder="1" applyAlignment="1" applyProtection="1">
      <alignment horizontal="center" vertical="center" wrapText="1"/>
      <protection locked="0"/>
    </xf>
    <xf numFmtId="0" fontId="17" fillId="3" borderId="2" xfId="0" applyFont="1" applyFill="1" applyBorder="1" applyAlignment="1" applyProtection="1">
      <alignment horizontal="center" vertical="center" wrapText="1"/>
      <protection locked="0"/>
    </xf>
    <xf numFmtId="0" fontId="17" fillId="3" borderId="8"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top" wrapText="1"/>
      <protection locked="0"/>
    </xf>
    <xf numFmtId="0" fontId="17" fillId="3" borderId="3" xfId="0" applyFont="1" applyFill="1" applyBorder="1" applyAlignment="1" applyProtection="1">
      <alignment horizontal="left" vertical="top" wrapText="1"/>
      <protection locked="0"/>
    </xf>
    <xf numFmtId="0" fontId="17" fillId="3" borderId="4" xfId="0" applyFont="1" applyFill="1" applyBorder="1" applyAlignment="1" applyProtection="1">
      <alignment horizontal="left" vertical="top" wrapText="1"/>
      <protection locked="0"/>
    </xf>
    <xf numFmtId="0" fontId="17" fillId="3" borderId="5" xfId="0" applyFont="1" applyFill="1" applyBorder="1" applyAlignment="1" applyProtection="1">
      <alignment horizontal="left" vertical="top" wrapText="1"/>
      <protection locked="0"/>
    </xf>
    <xf numFmtId="0" fontId="1" fillId="0" borderId="3"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19" fillId="5" borderId="3" xfId="0" applyFont="1" applyFill="1" applyBorder="1" applyAlignment="1" applyProtection="1">
      <alignment horizontal="center" vertical="center"/>
      <protection locked="0"/>
    </xf>
    <xf numFmtId="0" fontId="19" fillId="5" borderId="5" xfId="0" applyFont="1" applyFill="1" applyBorder="1" applyAlignment="1" applyProtection="1">
      <alignment horizontal="center" vertical="center"/>
      <protection locked="0"/>
    </xf>
    <xf numFmtId="0" fontId="26" fillId="0" borderId="3" xfId="0" applyFont="1" applyBorder="1" applyAlignment="1" applyProtection="1">
      <alignment horizontal="left" vertical="center" wrapText="1"/>
      <protection locked="0"/>
    </xf>
    <xf numFmtId="0" fontId="26" fillId="0" borderId="4" xfId="0" applyFont="1" applyBorder="1" applyAlignment="1" applyProtection="1">
      <alignment horizontal="left" vertical="center" wrapText="1"/>
      <protection locked="0"/>
    </xf>
    <xf numFmtId="0" fontId="26" fillId="0" borderId="5" xfId="0" applyFont="1" applyBorder="1" applyAlignment="1" applyProtection="1">
      <alignment horizontal="left" vertical="center" wrapText="1"/>
      <protection locked="0"/>
    </xf>
    <xf numFmtId="0" fontId="1" fillId="0" borderId="3" xfId="0" applyFont="1" applyBorder="1" applyAlignment="1" applyProtection="1">
      <alignment horizontal="left"/>
      <protection locked="0"/>
    </xf>
    <xf numFmtId="0" fontId="1" fillId="0" borderId="4" xfId="0" applyFont="1" applyBorder="1" applyAlignment="1" applyProtection="1">
      <alignment horizontal="left"/>
      <protection locked="0"/>
    </xf>
    <xf numFmtId="0" fontId="1" fillId="0" borderId="5" xfId="0" applyFont="1" applyBorder="1" applyAlignment="1" applyProtection="1">
      <alignment horizontal="left"/>
      <protection locked="0"/>
    </xf>
    <xf numFmtId="0" fontId="17" fillId="2" borderId="1" xfId="0" applyFont="1" applyFill="1" applyBorder="1" applyAlignment="1" applyProtection="1">
      <alignment horizontal="right" vertical="center" wrapText="1"/>
      <protection locked="0"/>
    </xf>
    <xf numFmtId="0" fontId="19" fillId="6" borderId="3" xfId="0" applyFont="1" applyFill="1" applyBorder="1" applyAlignment="1" applyProtection="1">
      <alignment horizontal="center" vertical="top"/>
      <protection locked="0"/>
    </xf>
    <xf numFmtId="0" fontId="19" fillId="6" borderId="5" xfId="0" applyFont="1" applyFill="1" applyBorder="1" applyAlignment="1" applyProtection="1">
      <alignment horizontal="center" vertical="top"/>
      <protection locked="0"/>
    </xf>
    <xf numFmtId="0" fontId="26" fillId="3" borderId="3" xfId="0" applyFont="1" applyFill="1" applyBorder="1" applyAlignment="1" applyProtection="1">
      <alignment horizontal="left" vertical="center" wrapText="1"/>
      <protection locked="0"/>
    </xf>
    <xf numFmtId="0" fontId="26" fillId="3" borderId="4" xfId="0" applyFont="1" applyFill="1" applyBorder="1" applyAlignment="1" applyProtection="1">
      <alignment horizontal="left" vertical="center" wrapText="1"/>
      <protection locked="0"/>
    </xf>
    <xf numFmtId="0" fontId="26" fillId="3" borderId="5" xfId="0" applyFont="1" applyFill="1" applyBorder="1" applyAlignment="1" applyProtection="1">
      <alignment horizontal="left" vertical="center" wrapText="1"/>
      <protection locked="0"/>
    </xf>
    <xf numFmtId="0" fontId="3" fillId="0" borderId="3" xfId="0" applyFont="1" applyBorder="1" applyAlignment="1" applyProtection="1">
      <alignment horizontal="left" vertical="top"/>
      <protection locked="0"/>
    </xf>
    <xf numFmtId="0" fontId="3" fillId="0" borderId="4" xfId="0" applyFont="1" applyBorder="1" applyAlignment="1" applyProtection="1">
      <alignment horizontal="left" vertical="top"/>
      <protection locked="0"/>
    </xf>
    <xf numFmtId="0" fontId="3" fillId="0" borderId="5" xfId="0" applyFont="1" applyBorder="1" applyAlignment="1" applyProtection="1">
      <alignment horizontal="left" vertical="top"/>
      <protection locked="0"/>
    </xf>
    <xf numFmtId="0" fontId="4" fillId="0" borderId="0" xfId="0" applyFont="1" applyAlignment="1" applyProtection="1">
      <alignment horizontal="left" vertical="top" wrapText="1"/>
      <protection locked="0"/>
    </xf>
    <xf numFmtId="0" fontId="1" fillId="0" borderId="3" xfId="0" applyFont="1" applyBorder="1" applyAlignment="1" applyProtection="1">
      <alignment horizontal="left" vertical="center"/>
      <protection locked="0"/>
    </xf>
    <xf numFmtId="0" fontId="1" fillId="0" borderId="4" xfId="0" applyFont="1" applyBorder="1" applyAlignment="1" applyProtection="1">
      <alignment horizontal="left" vertical="center"/>
      <protection locked="0"/>
    </xf>
    <xf numFmtId="0" fontId="1" fillId="0" borderId="5" xfId="0" applyFont="1" applyBorder="1" applyAlignment="1" applyProtection="1">
      <alignment horizontal="left" vertical="center"/>
      <protection locked="0"/>
    </xf>
    <xf numFmtId="0" fontId="4" fillId="0" borderId="6" xfId="0" applyFont="1" applyBorder="1" applyAlignment="1" applyProtection="1">
      <alignment horizontal="left" vertical="top" wrapText="1"/>
      <protection locked="0"/>
    </xf>
    <xf numFmtId="0" fontId="1" fillId="0" borderId="3"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1" fillId="0" borderId="5" xfId="0" applyFont="1" applyBorder="1" applyAlignment="1" applyProtection="1">
      <alignment horizontal="left" vertical="center" wrapText="1"/>
      <protection locked="0"/>
    </xf>
    <xf numFmtId="0" fontId="22" fillId="0" borderId="0" xfId="0" applyFont="1" applyAlignment="1">
      <alignment horizontal="left" vertical="top" wrapText="1"/>
    </xf>
    <xf numFmtId="0" fontId="1" fillId="0" borderId="0" xfId="0" applyFont="1" applyAlignment="1" applyProtection="1">
      <alignment horizontal="right" vertical="top" wrapText="1"/>
      <protection locked="0"/>
    </xf>
    <xf numFmtId="0" fontId="17" fillId="0" borderId="7" xfId="0" applyFont="1" applyBorder="1" applyAlignment="1" applyProtection="1">
      <alignment horizontal="right" vertical="top" wrapText="1"/>
      <protection locked="0"/>
    </xf>
    <xf numFmtId="0" fontId="1" fillId="0" borderId="3" xfId="0" applyFont="1" applyBorder="1" applyAlignment="1" applyProtection="1">
      <alignment vertical="top" wrapText="1"/>
      <protection locked="0"/>
    </xf>
    <xf numFmtId="0" fontId="1" fillId="0" borderId="4" xfId="0" applyFont="1" applyBorder="1" applyAlignment="1" applyProtection="1">
      <alignment vertical="top" wrapText="1"/>
      <protection locked="0"/>
    </xf>
    <xf numFmtId="0" fontId="1" fillId="0" borderId="5" xfId="0" applyFont="1" applyBorder="1" applyAlignment="1" applyProtection="1">
      <alignment vertical="top" wrapText="1"/>
      <protection locked="0"/>
    </xf>
    <xf numFmtId="0" fontId="1" fillId="0" borderId="1" xfId="0" applyFont="1" applyBorder="1" applyAlignment="1" applyProtection="1">
      <alignment horizontal="center"/>
      <protection locked="0"/>
    </xf>
    <xf numFmtId="0" fontId="1" fillId="0" borderId="0" xfId="0" applyFont="1" applyAlignment="1" applyProtection="1">
      <alignment horizontal="left" vertical="top" wrapText="1"/>
      <protection locked="0"/>
    </xf>
    <xf numFmtId="0" fontId="1" fillId="0" borderId="0" xfId="0" applyFont="1" applyAlignment="1" applyProtection="1">
      <alignment horizontal="center" vertical="top" wrapText="1"/>
      <protection locked="0"/>
    </xf>
    <xf numFmtId="0" fontId="21" fillId="0" borderId="0" xfId="0" applyFont="1" applyAlignment="1" applyProtection="1">
      <alignment horizontal="center" vertical="top" wrapText="1"/>
      <protection locked="0"/>
    </xf>
    <xf numFmtId="0" fontId="1" fillId="0" borderId="0" xfId="0" applyFont="1" applyAlignment="1" applyProtection="1">
      <alignment horizontal="center" vertical="top"/>
      <protection locked="0"/>
    </xf>
    <xf numFmtId="0" fontId="17" fillId="0" borderId="7" xfId="0" applyFont="1" applyBorder="1" applyAlignment="1" applyProtection="1">
      <alignment horizontal="left" vertical="center"/>
      <protection locked="0"/>
    </xf>
    <xf numFmtId="0" fontId="17" fillId="0" borderId="0" xfId="0" applyFont="1" applyAlignment="1" applyProtection="1">
      <alignment horizontal="left" vertical="center"/>
      <protection locked="0"/>
    </xf>
    <xf numFmtId="0" fontId="17" fillId="0" borderId="0" xfId="0" applyFont="1" applyAlignment="1" applyProtection="1">
      <alignment horizontal="right" vertical="center"/>
      <protection locked="0"/>
    </xf>
    <xf numFmtId="0" fontId="17" fillId="0" borderId="0" xfId="0" applyFont="1" applyAlignment="1" applyProtection="1">
      <alignment horizontal="center"/>
      <protection locked="0"/>
    </xf>
    <xf numFmtId="0" fontId="1" fillId="0" borderId="0" xfId="0" applyFont="1" applyAlignment="1" applyProtection="1">
      <alignment horizontal="center" wrapText="1"/>
      <protection locked="0"/>
    </xf>
    <xf numFmtId="0" fontId="17" fillId="0" borderId="0" xfId="0" applyFont="1" applyAlignment="1" applyProtection="1">
      <alignment horizontal="center" vertical="top" wrapText="1"/>
      <protection locked="0"/>
    </xf>
    <xf numFmtId="0" fontId="17" fillId="3" borderId="3" xfId="0" applyFont="1" applyFill="1" applyBorder="1" applyAlignment="1" applyProtection="1">
      <alignment horizontal="left" vertical="center" wrapText="1"/>
      <protection locked="0"/>
    </xf>
    <xf numFmtId="0" fontId="17" fillId="3" borderId="4" xfId="0" applyFont="1" applyFill="1" applyBorder="1" applyAlignment="1" applyProtection="1">
      <alignment horizontal="left" vertical="center" wrapText="1"/>
      <protection locked="0"/>
    </xf>
    <xf numFmtId="0" fontId="17" fillId="3" borderId="5" xfId="0" applyFont="1" applyFill="1" applyBorder="1" applyAlignment="1" applyProtection="1">
      <alignment horizontal="left" vertical="center" wrapText="1"/>
      <protection locked="0"/>
    </xf>
    <xf numFmtId="0" fontId="11" fillId="4" borderId="1" xfId="0" applyFont="1" applyFill="1" applyBorder="1" applyAlignment="1">
      <alignment vertical="center" wrapText="1"/>
    </xf>
    <xf numFmtId="0" fontId="11"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0" borderId="0" xfId="0" applyFont="1" applyAlignment="1">
      <alignment horizontal="left" vertical="top" wrapText="1"/>
    </xf>
    <xf numFmtId="0" fontId="9" fillId="0" borderId="0" xfId="0" applyFont="1" applyAlignment="1">
      <alignment horizontal="left" vertical="top" wrapText="1"/>
    </xf>
    <xf numFmtId="0" fontId="11" fillId="0" borderId="0" xfId="0" applyFont="1" applyAlignment="1">
      <alignment horizontal="left" vertical="top" wrapText="1"/>
    </xf>
    <xf numFmtId="0" fontId="11" fillId="4" borderId="2"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0" borderId="0" xfId="0" applyFont="1" applyAlignment="1">
      <alignment horizontal="justify" vertical="center"/>
    </xf>
    <xf numFmtId="0" fontId="2" fillId="0" borderId="0" xfId="0" applyFont="1"/>
    <xf numFmtId="0" fontId="12" fillId="0" borderId="0" xfId="0" applyFont="1" applyAlignment="1">
      <alignment horizontal="justify" vertical="center" wrapText="1"/>
    </xf>
    <xf numFmtId="0" fontId="2" fillId="0" borderId="0" xfId="0" applyFont="1" applyAlignment="1">
      <alignment wrapText="1"/>
    </xf>
    <xf numFmtId="0" fontId="2" fillId="0" borderId="1" xfId="0" applyFont="1" applyBorder="1" applyAlignment="1">
      <alignment horizontal="center" vertical="center" wrapText="1"/>
    </xf>
    <xf numFmtId="0" fontId="16" fillId="0" borderId="0" xfId="0" applyFont="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63B08-03B1-4395-AB66-35ACEE0B1C10}">
  <dimension ref="A1:AW264"/>
  <sheetViews>
    <sheetView topLeftCell="A241" workbookViewId="0">
      <selection activeCell="C266" sqref="C266"/>
    </sheetView>
  </sheetViews>
  <sheetFormatPr defaultColWidth="9.140625" defaultRowHeight="12.75" x14ac:dyDescent="0.2"/>
  <cols>
    <col min="1" max="1" width="9.140625" style="39"/>
    <col min="2" max="2" width="23.85546875" style="39" customWidth="1"/>
    <col min="3" max="3" width="11.28515625" style="39" customWidth="1"/>
    <col min="4" max="4" width="14.42578125" style="39" customWidth="1"/>
    <col min="5" max="5" width="13.85546875" style="39" customWidth="1"/>
    <col min="6" max="6" width="12.28515625" style="39" customWidth="1"/>
    <col min="7" max="7" width="12.5703125" style="39" hidden="1" customWidth="1"/>
    <col min="8" max="8" width="12.7109375" style="39" hidden="1" customWidth="1"/>
    <col min="9" max="9" width="13.85546875" style="39" customWidth="1"/>
    <col min="10" max="11" width="9.85546875" style="39" customWidth="1"/>
    <col min="12" max="12" width="12.85546875" style="39" customWidth="1"/>
    <col min="13" max="13" width="16.5703125" style="39" customWidth="1"/>
    <col min="14" max="14" width="19.7109375" style="39" customWidth="1"/>
    <col min="15" max="15" width="9.140625" style="39"/>
    <col min="16" max="16" width="9.28515625" style="39" bestFit="1" customWidth="1"/>
    <col min="17" max="17" width="10" style="39" bestFit="1" customWidth="1"/>
    <col min="18" max="16384" width="9.140625" style="39"/>
  </cols>
  <sheetData>
    <row r="1" spans="1:13" ht="29.45" customHeight="1" x14ac:dyDescent="0.2">
      <c r="I1" s="184" t="s">
        <v>323</v>
      </c>
      <c r="J1" s="184"/>
      <c r="K1" s="184"/>
      <c r="L1" s="184"/>
      <c r="M1" s="184"/>
    </row>
    <row r="2" spans="1:13" ht="14.45" customHeight="1" x14ac:dyDescent="0.2"/>
    <row r="4" spans="1:13" x14ac:dyDescent="0.2">
      <c r="A4" s="185" t="s">
        <v>0</v>
      </c>
      <c r="B4" s="185"/>
      <c r="C4" s="185"/>
      <c r="D4" s="185"/>
      <c r="E4" s="185"/>
      <c r="F4" s="185"/>
      <c r="G4" s="185"/>
      <c r="H4" s="185"/>
      <c r="I4" s="185"/>
      <c r="J4" s="185"/>
      <c r="K4" s="185"/>
      <c r="L4" s="185"/>
      <c r="M4" s="185"/>
    </row>
    <row r="5" spans="1:13" ht="34.5" customHeight="1" x14ac:dyDescent="0.2">
      <c r="A5" s="186" t="s">
        <v>1</v>
      </c>
      <c r="B5" s="186"/>
      <c r="C5" s="186"/>
      <c r="D5" s="186"/>
      <c r="E5" s="186"/>
      <c r="F5" s="186"/>
      <c r="G5" s="186"/>
      <c r="H5" s="186"/>
      <c r="I5" s="186"/>
      <c r="J5" s="186"/>
      <c r="K5" s="186"/>
      <c r="L5" s="186"/>
      <c r="M5" s="186"/>
    </row>
    <row r="7" spans="1:13" x14ac:dyDescent="0.2">
      <c r="A7" s="40"/>
      <c r="B7" s="40"/>
      <c r="C7" s="40"/>
    </row>
    <row r="8" spans="1:13" x14ac:dyDescent="0.2">
      <c r="A8" s="185" t="s">
        <v>2</v>
      </c>
      <c r="B8" s="185"/>
      <c r="C8" s="185"/>
      <c r="D8" s="185"/>
      <c r="E8" s="185"/>
      <c r="F8" s="185"/>
      <c r="G8" s="185"/>
      <c r="H8" s="185"/>
      <c r="I8" s="185"/>
      <c r="J8" s="185"/>
      <c r="K8" s="185"/>
      <c r="L8" s="185"/>
      <c r="M8" s="185"/>
    </row>
    <row r="9" spans="1:13" ht="39" customHeight="1" x14ac:dyDescent="0.2">
      <c r="A9" s="187" t="s">
        <v>3</v>
      </c>
      <c r="B9" s="187"/>
      <c r="C9" s="187"/>
      <c r="D9" s="187"/>
      <c r="E9" s="187"/>
      <c r="F9" s="187"/>
      <c r="G9" s="187"/>
      <c r="H9" s="187"/>
      <c r="I9" s="187"/>
      <c r="J9" s="187"/>
      <c r="K9" s="187"/>
      <c r="L9" s="187"/>
      <c r="M9" s="187"/>
    </row>
    <row r="10" spans="1:13" ht="13.5" customHeight="1" x14ac:dyDescent="0.2">
      <c r="D10" s="101"/>
      <c r="E10" s="101"/>
      <c r="F10" s="101"/>
      <c r="G10" s="101"/>
      <c r="H10" s="101"/>
    </row>
    <row r="11" spans="1:13" ht="33.75" customHeight="1" x14ac:dyDescent="0.2">
      <c r="D11" s="179" t="s">
        <v>4</v>
      </c>
      <c r="E11" s="179"/>
      <c r="F11" s="179"/>
      <c r="G11" s="179"/>
      <c r="H11" s="179"/>
      <c r="I11" s="179"/>
      <c r="J11" s="179"/>
    </row>
    <row r="12" spans="1:13" ht="19.5" customHeight="1" x14ac:dyDescent="0.2">
      <c r="D12" s="180"/>
      <c r="E12" s="180"/>
      <c r="F12" s="180"/>
      <c r="G12" s="180"/>
      <c r="H12" s="180"/>
      <c r="I12" s="180"/>
      <c r="J12" s="180"/>
    </row>
    <row r="13" spans="1:13" x14ac:dyDescent="0.2">
      <c r="D13" s="181" t="s">
        <v>5</v>
      </c>
      <c r="E13" s="181"/>
      <c r="F13" s="181"/>
      <c r="G13" s="181"/>
      <c r="H13" s="181"/>
      <c r="I13" s="181"/>
      <c r="J13" s="181"/>
    </row>
    <row r="15" spans="1:13" x14ac:dyDescent="0.2">
      <c r="A15" s="182" t="s">
        <v>6</v>
      </c>
      <c r="B15" s="182"/>
      <c r="C15" s="182"/>
      <c r="D15" s="182"/>
      <c r="E15" s="183"/>
      <c r="F15" s="183"/>
      <c r="G15" s="183"/>
      <c r="H15" s="183"/>
      <c r="I15" s="183"/>
    </row>
    <row r="16" spans="1:13" ht="28.5" customHeight="1" x14ac:dyDescent="0.2">
      <c r="A16" s="174" t="s">
        <v>7</v>
      </c>
      <c r="B16" s="175"/>
      <c r="C16" s="175"/>
      <c r="D16" s="176"/>
      <c r="E16" s="177"/>
      <c r="F16" s="177"/>
      <c r="G16" s="177"/>
      <c r="H16" s="177"/>
      <c r="I16" s="177"/>
      <c r="J16" s="177"/>
      <c r="K16" s="177"/>
      <c r="L16" s="177"/>
      <c r="M16" s="177"/>
    </row>
    <row r="17" spans="1:17" ht="30.75" customHeight="1" x14ac:dyDescent="0.2">
      <c r="A17" s="174" t="s">
        <v>8</v>
      </c>
      <c r="B17" s="175"/>
      <c r="C17" s="175"/>
      <c r="D17" s="176"/>
      <c r="E17" s="177"/>
      <c r="F17" s="177"/>
      <c r="G17" s="177"/>
      <c r="H17" s="177"/>
      <c r="I17" s="177"/>
      <c r="J17" s="177"/>
      <c r="K17" s="177"/>
      <c r="L17" s="177"/>
      <c r="M17" s="177"/>
    </row>
    <row r="18" spans="1:17" ht="15" customHeight="1" x14ac:dyDescent="0.2">
      <c r="A18" s="174" t="s">
        <v>9</v>
      </c>
      <c r="B18" s="175"/>
      <c r="C18" s="175"/>
      <c r="D18" s="176"/>
      <c r="E18" s="177"/>
      <c r="F18" s="177"/>
      <c r="G18" s="177"/>
      <c r="H18" s="177"/>
      <c r="I18" s="177"/>
      <c r="J18" s="177"/>
      <c r="K18" s="177"/>
      <c r="L18" s="177"/>
      <c r="M18" s="177"/>
    </row>
    <row r="19" spans="1:17" ht="15" customHeight="1" x14ac:dyDescent="0.2">
      <c r="A19" s="174" t="s">
        <v>10</v>
      </c>
      <c r="B19" s="175"/>
      <c r="C19" s="175"/>
      <c r="D19" s="176"/>
      <c r="E19" s="177"/>
      <c r="F19" s="177"/>
      <c r="G19" s="177"/>
      <c r="H19" s="177"/>
      <c r="I19" s="177"/>
      <c r="J19" s="177"/>
      <c r="K19" s="177"/>
      <c r="L19" s="177"/>
      <c r="M19" s="177"/>
    </row>
    <row r="20" spans="1:17" ht="15" customHeight="1" x14ac:dyDescent="0.2">
      <c r="A20" s="174" t="s">
        <v>11</v>
      </c>
      <c r="B20" s="175"/>
      <c r="C20" s="175"/>
      <c r="D20" s="176"/>
      <c r="E20" s="177"/>
      <c r="F20" s="177"/>
      <c r="G20" s="177"/>
      <c r="H20" s="177"/>
      <c r="I20" s="177"/>
      <c r="J20" s="177"/>
      <c r="K20" s="177"/>
      <c r="L20" s="177"/>
      <c r="M20" s="177"/>
    </row>
    <row r="21" spans="1:17" ht="15" customHeight="1" x14ac:dyDescent="0.2">
      <c r="A21" s="42"/>
      <c r="B21" s="42"/>
      <c r="C21" s="42"/>
      <c r="D21" s="42"/>
      <c r="E21" s="41"/>
      <c r="F21" s="41"/>
      <c r="G21" s="41"/>
      <c r="H21" s="41"/>
      <c r="I21" s="41"/>
      <c r="J21" s="41"/>
    </row>
    <row r="22" spans="1:17" ht="48" customHeight="1" x14ac:dyDescent="0.2">
      <c r="A22" s="178" t="s">
        <v>12</v>
      </c>
      <c r="B22" s="178"/>
      <c r="C22" s="178"/>
      <c r="D22" s="178"/>
      <c r="E22" s="178"/>
      <c r="F22" s="178"/>
      <c r="G22" s="178"/>
      <c r="H22" s="178"/>
      <c r="I22" s="178"/>
      <c r="J22" s="178"/>
      <c r="K22" s="178"/>
      <c r="L22" s="178"/>
      <c r="M22" s="178"/>
    </row>
    <row r="23" spans="1:17" ht="32.450000000000003" customHeight="1" x14ac:dyDescent="0.2">
      <c r="A23" s="178" t="s">
        <v>13</v>
      </c>
      <c r="B23" s="178"/>
      <c r="C23" s="178"/>
      <c r="D23" s="178"/>
      <c r="E23" s="178"/>
      <c r="F23" s="178"/>
      <c r="G23" s="178"/>
      <c r="H23" s="178"/>
      <c r="I23" s="178"/>
      <c r="J23" s="178"/>
      <c r="K23" s="178"/>
      <c r="L23" s="178"/>
      <c r="M23" s="178"/>
    </row>
    <row r="24" spans="1:17" ht="15.6" customHeight="1" x14ac:dyDescent="0.2">
      <c r="A24" s="178" t="s">
        <v>14</v>
      </c>
      <c r="B24" s="178"/>
      <c r="C24" s="178"/>
      <c r="D24" s="178"/>
      <c r="E24" s="178"/>
      <c r="F24" s="178"/>
      <c r="G24" s="178"/>
      <c r="H24" s="178"/>
      <c r="I24" s="178"/>
      <c r="J24" s="178"/>
      <c r="K24" s="178"/>
      <c r="L24" s="178"/>
      <c r="M24" s="178"/>
    </row>
    <row r="25" spans="1:17" ht="57.75" customHeight="1" x14ac:dyDescent="0.2">
      <c r="A25" s="178" t="s">
        <v>15</v>
      </c>
      <c r="B25" s="178"/>
      <c r="C25" s="178"/>
      <c r="D25" s="178"/>
      <c r="E25" s="178"/>
      <c r="F25" s="178"/>
      <c r="G25" s="178"/>
      <c r="H25" s="178"/>
      <c r="I25" s="178"/>
      <c r="J25" s="178"/>
      <c r="K25" s="178"/>
      <c r="L25" s="178"/>
      <c r="M25" s="178"/>
    </row>
    <row r="26" spans="1:17" ht="31.15" customHeight="1" x14ac:dyDescent="0.2">
      <c r="A26" s="1"/>
      <c r="B26" s="1"/>
      <c r="C26" s="1"/>
      <c r="D26" s="1"/>
      <c r="E26" s="1"/>
      <c r="F26" s="1"/>
      <c r="G26" s="1"/>
      <c r="H26" s="1"/>
      <c r="I26" s="1"/>
      <c r="J26" s="1"/>
      <c r="K26" s="1"/>
      <c r="L26" s="42"/>
    </row>
    <row r="27" spans="1:17" ht="31.15" customHeight="1" x14ac:dyDescent="0.2">
      <c r="A27" s="171" t="s">
        <v>16</v>
      </c>
      <c r="B27" s="171"/>
      <c r="C27" s="171"/>
      <c r="D27" s="171"/>
      <c r="E27" s="171"/>
      <c r="F27" s="171"/>
      <c r="G27" s="171"/>
      <c r="H27" s="171"/>
      <c r="I27" s="171"/>
      <c r="J27" s="171"/>
      <c r="K27" s="171"/>
      <c r="L27" s="171"/>
      <c r="M27" s="171"/>
      <c r="P27" s="76"/>
      <c r="Q27" s="76"/>
    </row>
    <row r="28" spans="1:17" ht="39" customHeight="1" x14ac:dyDescent="0.2">
      <c r="A28" s="104" t="s">
        <v>17</v>
      </c>
      <c r="B28" s="104"/>
      <c r="C28" s="104"/>
      <c r="D28" s="104"/>
      <c r="E28" s="104"/>
      <c r="F28" s="104"/>
      <c r="G28" s="104"/>
      <c r="H28" s="104"/>
      <c r="I28" s="104"/>
      <c r="J28" s="104"/>
      <c r="K28" s="104"/>
      <c r="L28" s="104"/>
      <c r="M28" s="104"/>
    </row>
    <row r="29" spans="1:17" ht="15.6" customHeight="1" x14ac:dyDescent="0.2">
      <c r="A29" s="42"/>
      <c r="B29" s="42"/>
      <c r="C29" s="42"/>
      <c r="D29" s="42"/>
      <c r="E29" s="42"/>
      <c r="F29" s="42"/>
      <c r="G29" s="42"/>
      <c r="H29" s="42"/>
      <c r="I29" s="42"/>
      <c r="J29" s="172"/>
      <c r="K29" s="172"/>
      <c r="L29" s="42"/>
      <c r="P29" s="76"/>
      <c r="Q29" s="76"/>
    </row>
    <row r="30" spans="1:17" ht="15.6" customHeight="1" x14ac:dyDescent="0.2">
      <c r="A30" s="173" t="s">
        <v>18</v>
      </c>
      <c r="B30" s="173"/>
      <c r="C30" s="173"/>
      <c r="D30" s="173"/>
      <c r="E30" s="173"/>
      <c r="F30" s="173"/>
      <c r="G30" s="173"/>
      <c r="H30" s="173"/>
      <c r="I30" s="173"/>
      <c r="J30" s="173"/>
      <c r="K30" s="173"/>
      <c r="L30" s="173"/>
    </row>
    <row r="31" spans="1:17" ht="18" customHeight="1" x14ac:dyDescent="0.2">
      <c r="A31" s="140" t="s">
        <v>19</v>
      </c>
      <c r="B31" s="141"/>
      <c r="C31" s="141"/>
      <c r="D31" s="141"/>
      <c r="E31" s="141"/>
      <c r="F31" s="141"/>
      <c r="G31" s="141"/>
      <c r="H31" s="141"/>
      <c r="I31" s="141"/>
      <c r="J31" s="141"/>
      <c r="K31" s="141"/>
      <c r="L31" s="141"/>
      <c r="M31" s="142"/>
    </row>
    <row r="32" spans="1:17" ht="35.25" customHeight="1" x14ac:dyDescent="0.2">
      <c r="A32" s="130" t="s">
        <v>20</v>
      </c>
      <c r="B32" s="130" t="s">
        <v>21</v>
      </c>
      <c r="C32" s="130"/>
      <c r="D32" s="130"/>
      <c r="E32" s="130" t="s">
        <v>22</v>
      </c>
      <c r="F32" s="131" t="s">
        <v>23</v>
      </c>
      <c r="G32" s="132"/>
      <c r="H32" s="133"/>
      <c r="I32" s="130" t="s">
        <v>24</v>
      </c>
      <c r="J32" s="137" t="s">
        <v>25</v>
      </c>
      <c r="K32" s="137" t="s">
        <v>26</v>
      </c>
      <c r="L32" s="130" t="s">
        <v>27</v>
      </c>
      <c r="M32" s="130" t="s">
        <v>28</v>
      </c>
    </row>
    <row r="33" spans="1:16" ht="27.6" customHeight="1" x14ac:dyDescent="0.2">
      <c r="A33" s="130"/>
      <c r="B33" s="130"/>
      <c r="C33" s="130"/>
      <c r="D33" s="130"/>
      <c r="E33" s="130"/>
      <c r="F33" s="134"/>
      <c r="G33" s="135"/>
      <c r="H33" s="136"/>
      <c r="I33" s="130"/>
      <c r="J33" s="138"/>
      <c r="K33" s="138"/>
      <c r="L33" s="130"/>
      <c r="M33" s="130"/>
    </row>
    <row r="34" spans="1:16" ht="15" customHeight="1" x14ac:dyDescent="0.25">
      <c r="A34" s="32">
        <v>1</v>
      </c>
      <c r="B34" s="121">
        <v>2</v>
      </c>
      <c r="C34" s="122"/>
      <c r="D34" s="123"/>
      <c r="E34" s="32">
        <v>3</v>
      </c>
      <c r="F34" s="121">
        <v>4</v>
      </c>
      <c r="G34" s="122"/>
      <c r="H34" s="123"/>
      <c r="I34" s="32">
        <v>5</v>
      </c>
      <c r="J34" s="68">
        <v>6</v>
      </c>
      <c r="K34" s="32">
        <v>7</v>
      </c>
      <c r="L34" s="33">
        <v>8</v>
      </c>
      <c r="M34" s="33">
        <v>9</v>
      </c>
    </row>
    <row r="35" spans="1:16" ht="15" customHeight="1" x14ac:dyDescent="0.2">
      <c r="A35" s="43" t="s">
        <v>29</v>
      </c>
      <c r="B35" s="164" t="s">
        <v>30</v>
      </c>
      <c r="C35" s="165"/>
      <c r="D35" s="166"/>
      <c r="E35" s="74">
        <v>100</v>
      </c>
      <c r="F35" s="77" t="s">
        <v>31</v>
      </c>
      <c r="G35" s="78"/>
      <c r="H35" s="79"/>
      <c r="I35" s="96"/>
      <c r="J35" s="97">
        <f>E35*I35</f>
        <v>0</v>
      </c>
      <c r="K35" s="97"/>
      <c r="L35" s="96">
        <f>J35*(K35/100)</f>
        <v>0</v>
      </c>
      <c r="M35" s="96">
        <f>J35+L35</f>
        <v>0</v>
      </c>
    </row>
    <row r="36" spans="1:16" ht="30" customHeight="1" x14ac:dyDescent="0.2">
      <c r="A36" s="43" t="s">
        <v>32</v>
      </c>
      <c r="B36" s="168" t="s">
        <v>33</v>
      </c>
      <c r="C36" s="169"/>
      <c r="D36" s="170"/>
      <c r="E36" s="74">
        <v>20</v>
      </c>
      <c r="F36" s="77" t="s">
        <v>31</v>
      </c>
      <c r="G36" s="78"/>
      <c r="H36" s="79"/>
      <c r="I36" s="96"/>
      <c r="J36" s="97">
        <f t="shared" ref="J36:J39" si="0">E36*I36</f>
        <v>0</v>
      </c>
      <c r="K36" s="97"/>
      <c r="L36" s="96">
        <f t="shared" ref="L36:L39" si="1">J36*(K36/100)</f>
        <v>0</v>
      </c>
      <c r="M36" s="96">
        <f t="shared" ref="M36:M39" si="2">J36+L36</f>
        <v>0</v>
      </c>
      <c r="P36" s="75"/>
    </row>
    <row r="37" spans="1:16" ht="15" customHeight="1" x14ac:dyDescent="0.2">
      <c r="A37" s="43" t="s">
        <v>34</v>
      </c>
      <c r="B37" s="164" t="s">
        <v>35</v>
      </c>
      <c r="C37" s="165"/>
      <c r="D37" s="166"/>
      <c r="E37" s="74">
        <v>120</v>
      </c>
      <c r="F37" s="77" t="s">
        <v>31</v>
      </c>
      <c r="G37" s="78"/>
      <c r="H37" s="79"/>
      <c r="I37" s="96"/>
      <c r="J37" s="97">
        <f t="shared" si="0"/>
        <v>0</v>
      </c>
      <c r="K37" s="97"/>
      <c r="L37" s="96">
        <f t="shared" si="1"/>
        <v>0</v>
      </c>
      <c r="M37" s="96">
        <f t="shared" si="2"/>
        <v>0</v>
      </c>
    </row>
    <row r="38" spans="1:16" ht="15" customHeight="1" x14ac:dyDescent="0.2">
      <c r="A38" s="43" t="s">
        <v>36</v>
      </c>
      <c r="B38" s="164" t="s">
        <v>37</v>
      </c>
      <c r="C38" s="165"/>
      <c r="D38" s="166"/>
      <c r="E38" s="74">
        <v>120</v>
      </c>
      <c r="F38" s="77" t="s">
        <v>31</v>
      </c>
      <c r="G38" s="78"/>
      <c r="H38" s="79"/>
      <c r="I38" s="96"/>
      <c r="J38" s="97">
        <f t="shared" si="0"/>
        <v>0</v>
      </c>
      <c r="K38" s="97"/>
      <c r="L38" s="96">
        <f t="shared" si="1"/>
        <v>0</v>
      </c>
      <c r="M38" s="96">
        <f t="shared" si="2"/>
        <v>0</v>
      </c>
    </row>
    <row r="39" spans="1:16" ht="15" customHeight="1" x14ac:dyDescent="0.2">
      <c r="A39" s="43" t="s">
        <v>38</v>
      </c>
      <c r="B39" s="164" t="s">
        <v>39</v>
      </c>
      <c r="C39" s="165"/>
      <c r="D39" s="166"/>
      <c r="E39" s="74">
        <v>50</v>
      </c>
      <c r="F39" s="77" t="s">
        <v>31</v>
      </c>
      <c r="G39" s="78"/>
      <c r="H39" s="79"/>
      <c r="I39" s="96"/>
      <c r="J39" s="97">
        <f t="shared" si="0"/>
        <v>0</v>
      </c>
      <c r="K39" s="97"/>
      <c r="L39" s="96">
        <f t="shared" si="1"/>
        <v>0</v>
      </c>
      <c r="M39" s="96">
        <f t="shared" si="2"/>
        <v>0</v>
      </c>
    </row>
    <row r="40" spans="1:16" ht="15" customHeight="1" x14ac:dyDescent="0.2">
      <c r="A40" s="114" t="s">
        <v>40</v>
      </c>
      <c r="B40" s="115"/>
      <c r="C40" s="115"/>
      <c r="D40" s="115"/>
      <c r="E40" s="115"/>
      <c r="F40" s="115"/>
      <c r="G40" s="115"/>
      <c r="H40" s="115"/>
      <c r="I40" s="115"/>
      <c r="J40" s="115"/>
      <c r="K40" s="115"/>
      <c r="L40" s="116"/>
      <c r="M40" s="73">
        <f>SUM(J35:J39)</f>
        <v>0</v>
      </c>
    </row>
    <row r="41" spans="1:16" ht="15" customHeight="1" x14ac:dyDescent="0.2">
      <c r="A41" s="114" t="s">
        <v>41</v>
      </c>
      <c r="B41" s="115"/>
      <c r="C41" s="115"/>
      <c r="D41" s="115"/>
      <c r="E41" s="115"/>
      <c r="F41" s="115"/>
      <c r="G41" s="115"/>
      <c r="H41" s="115"/>
      <c r="I41" s="115"/>
      <c r="J41" s="115"/>
      <c r="K41" s="115"/>
      <c r="L41" s="116"/>
      <c r="M41" s="73">
        <f>SUM(L35:L39)</f>
        <v>0</v>
      </c>
    </row>
    <row r="42" spans="1:16" ht="18.75" customHeight="1" x14ac:dyDescent="0.2">
      <c r="A42" s="114" t="s">
        <v>42</v>
      </c>
      <c r="B42" s="115"/>
      <c r="C42" s="115"/>
      <c r="D42" s="115"/>
      <c r="E42" s="115"/>
      <c r="F42" s="115"/>
      <c r="G42" s="115"/>
      <c r="H42" s="115"/>
      <c r="I42" s="115"/>
      <c r="J42" s="115"/>
      <c r="K42" s="115"/>
      <c r="L42" s="116"/>
      <c r="M42" s="73">
        <f>SUM(M35:M39)</f>
        <v>0</v>
      </c>
    </row>
    <row r="43" spans="1:16" ht="15" customHeight="1" x14ac:dyDescent="0.2">
      <c r="A43" s="167" t="s">
        <v>43</v>
      </c>
      <c r="B43" s="167"/>
      <c r="C43" s="167"/>
      <c r="D43" s="167"/>
      <c r="E43" s="167"/>
      <c r="F43" s="167"/>
      <c r="G43" s="167"/>
      <c r="H43" s="167"/>
      <c r="I43" s="167"/>
      <c r="J43" s="167"/>
      <c r="K43" s="167"/>
      <c r="L43" s="167"/>
      <c r="M43" s="167"/>
    </row>
    <row r="44" spans="1:16" ht="36.75" customHeight="1" x14ac:dyDescent="0.2">
      <c r="A44" s="163" t="s">
        <v>44</v>
      </c>
      <c r="B44" s="163"/>
      <c r="C44" s="163"/>
      <c r="D44" s="163"/>
      <c r="E44" s="163"/>
      <c r="F44" s="163"/>
      <c r="G44" s="163"/>
      <c r="H44" s="163"/>
      <c r="I44" s="163"/>
      <c r="J44" s="163"/>
      <c r="K44" s="163"/>
      <c r="L44" s="163"/>
      <c r="M44" s="163"/>
    </row>
    <row r="45" spans="1:16" ht="24.75" customHeight="1" x14ac:dyDescent="0.2">
      <c r="A45" s="163" t="s">
        <v>45</v>
      </c>
      <c r="B45" s="163"/>
      <c r="C45" s="163"/>
      <c r="D45" s="163"/>
      <c r="E45" s="163"/>
      <c r="F45" s="163"/>
      <c r="G45" s="163"/>
      <c r="H45" s="163"/>
      <c r="I45" s="163"/>
      <c r="J45" s="163"/>
      <c r="K45" s="163"/>
      <c r="L45" s="163"/>
      <c r="M45" s="163"/>
    </row>
    <row r="46" spans="1:16" ht="16.149999999999999" customHeight="1" x14ac:dyDescent="0.2">
      <c r="A46" s="163" t="s">
        <v>321</v>
      </c>
      <c r="B46" s="163"/>
      <c r="C46" s="163"/>
      <c r="D46" s="163"/>
      <c r="E46" s="163"/>
      <c r="F46" s="163"/>
      <c r="G46" s="163"/>
      <c r="H46" s="163"/>
      <c r="I46" s="163"/>
      <c r="J46" s="163"/>
      <c r="K46" s="163"/>
      <c r="L46" s="163"/>
      <c r="M46" s="163"/>
    </row>
    <row r="47" spans="1:16" ht="14.45" customHeight="1" x14ac:dyDescent="0.2"/>
    <row r="48" spans="1:16" ht="14.45" customHeight="1" x14ac:dyDescent="0.2"/>
    <row r="49" spans="1:13" ht="14.45" customHeight="1" x14ac:dyDescent="0.2">
      <c r="A49" s="140" t="s">
        <v>46</v>
      </c>
      <c r="B49" s="141"/>
      <c r="C49" s="141"/>
      <c r="D49" s="141"/>
      <c r="E49" s="141"/>
      <c r="F49" s="141"/>
      <c r="G49" s="141"/>
      <c r="H49" s="141"/>
      <c r="I49" s="141"/>
      <c r="J49" s="141"/>
      <c r="K49" s="141"/>
      <c r="L49" s="141"/>
      <c r="M49" s="142"/>
    </row>
    <row r="50" spans="1:13" ht="55.9" customHeight="1" x14ac:dyDescent="0.2">
      <c r="A50" s="130" t="s">
        <v>20</v>
      </c>
      <c r="B50" s="130" t="s">
        <v>21</v>
      </c>
      <c r="C50" s="130"/>
      <c r="D50" s="130"/>
      <c r="E50" s="130" t="s">
        <v>22</v>
      </c>
      <c r="F50" s="131" t="s">
        <v>23</v>
      </c>
      <c r="G50" s="132"/>
      <c r="H50" s="133"/>
      <c r="I50" s="130" t="s">
        <v>47</v>
      </c>
      <c r="J50" s="137" t="s">
        <v>25</v>
      </c>
      <c r="K50" s="137" t="s">
        <v>26</v>
      </c>
      <c r="L50" s="130" t="s">
        <v>27</v>
      </c>
      <c r="M50" s="130" t="s">
        <v>28</v>
      </c>
    </row>
    <row r="51" spans="1:13" ht="14.45" customHeight="1" x14ac:dyDescent="0.2">
      <c r="A51" s="130"/>
      <c r="B51" s="130"/>
      <c r="C51" s="130"/>
      <c r="D51" s="130"/>
      <c r="E51" s="130"/>
      <c r="F51" s="134"/>
      <c r="G51" s="135"/>
      <c r="H51" s="136"/>
      <c r="I51" s="130"/>
      <c r="J51" s="138"/>
      <c r="K51" s="138"/>
      <c r="L51" s="130"/>
      <c r="M51" s="130"/>
    </row>
    <row r="52" spans="1:13" ht="28.5" customHeight="1" x14ac:dyDescent="0.2">
      <c r="A52" s="32">
        <v>1</v>
      </c>
      <c r="B52" s="121">
        <v>2</v>
      </c>
      <c r="C52" s="122"/>
      <c r="D52" s="123"/>
      <c r="E52" s="32">
        <v>3</v>
      </c>
      <c r="F52" s="121">
        <v>4</v>
      </c>
      <c r="G52" s="122"/>
      <c r="H52" s="123"/>
      <c r="I52" s="32">
        <v>5</v>
      </c>
      <c r="J52" s="68">
        <v>6</v>
      </c>
      <c r="K52" s="32">
        <v>7</v>
      </c>
      <c r="L52" s="32">
        <v>8</v>
      </c>
      <c r="M52" s="32">
        <v>9</v>
      </c>
    </row>
    <row r="53" spans="1:13" ht="39" customHeight="1" x14ac:dyDescent="0.2">
      <c r="A53" s="34" t="s">
        <v>48</v>
      </c>
      <c r="B53" s="124" t="s">
        <v>49</v>
      </c>
      <c r="C53" s="125"/>
      <c r="D53" s="126"/>
      <c r="E53" s="38">
        <v>1</v>
      </c>
      <c r="F53" s="47" t="s">
        <v>50</v>
      </c>
      <c r="G53" s="69"/>
      <c r="H53" s="70"/>
      <c r="I53" s="95"/>
      <c r="J53" s="81">
        <f>E53*I53</f>
        <v>0</v>
      </c>
      <c r="K53" s="81"/>
      <c r="L53" s="82">
        <f>J53*(K53/100)</f>
        <v>0</v>
      </c>
      <c r="M53" s="82">
        <f>J53+L53</f>
        <v>0</v>
      </c>
    </row>
    <row r="54" spans="1:13" ht="42" customHeight="1" x14ac:dyDescent="0.2">
      <c r="A54" s="34" t="s">
        <v>51</v>
      </c>
      <c r="B54" s="124" t="s">
        <v>52</v>
      </c>
      <c r="C54" s="125"/>
      <c r="D54" s="126"/>
      <c r="E54" s="38">
        <v>1</v>
      </c>
      <c r="F54" s="47" t="s">
        <v>50</v>
      </c>
      <c r="G54" s="69"/>
      <c r="H54" s="70"/>
      <c r="I54" s="95"/>
      <c r="J54" s="81">
        <f t="shared" ref="J54:J59" si="3">E54*I54</f>
        <v>0</v>
      </c>
      <c r="K54" s="81"/>
      <c r="L54" s="82">
        <f t="shared" ref="L54:L59" si="4">J54*(K54/100)</f>
        <v>0</v>
      </c>
      <c r="M54" s="82">
        <f t="shared" ref="M54:M59" si="5">J54+L54</f>
        <v>0</v>
      </c>
    </row>
    <row r="55" spans="1:13" ht="40.5" customHeight="1" x14ac:dyDescent="0.2">
      <c r="A55" s="34" t="s">
        <v>53</v>
      </c>
      <c r="B55" s="124" t="s">
        <v>54</v>
      </c>
      <c r="C55" s="125"/>
      <c r="D55" s="126"/>
      <c r="E55" s="38">
        <v>1</v>
      </c>
      <c r="F55" s="47" t="s">
        <v>50</v>
      </c>
      <c r="G55" s="69"/>
      <c r="H55" s="70"/>
      <c r="I55" s="95"/>
      <c r="J55" s="81">
        <f t="shared" si="3"/>
        <v>0</v>
      </c>
      <c r="K55" s="81"/>
      <c r="L55" s="82">
        <f t="shared" si="4"/>
        <v>0</v>
      </c>
      <c r="M55" s="82">
        <f t="shared" si="5"/>
        <v>0</v>
      </c>
    </row>
    <row r="56" spans="1:13" ht="42" customHeight="1" x14ac:dyDescent="0.2">
      <c r="A56" s="34" t="s">
        <v>55</v>
      </c>
      <c r="B56" s="124" t="s">
        <v>56</v>
      </c>
      <c r="C56" s="125"/>
      <c r="D56" s="126"/>
      <c r="E56" s="38">
        <v>1</v>
      </c>
      <c r="F56" s="47" t="s">
        <v>50</v>
      </c>
      <c r="G56" s="69"/>
      <c r="H56" s="70"/>
      <c r="I56" s="95"/>
      <c r="J56" s="81">
        <f t="shared" si="3"/>
        <v>0</v>
      </c>
      <c r="K56" s="81"/>
      <c r="L56" s="82">
        <f t="shared" si="4"/>
        <v>0</v>
      </c>
      <c r="M56" s="82">
        <f t="shared" si="5"/>
        <v>0</v>
      </c>
    </row>
    <row r="57" spans="1:13" ht="45.6" customHeight="1" x14ac:dyDescent="0.2">
      <c r="A57" s="34" t="s">
        <v>57</v>
      </c>
      <c r="B57" s="124" t="s">
        <v>58</v>
      </c>
      <c r="C57" s="125"/>
      <c r="D57" s="126"/>
      <c r="E57" s="38">
        <v>1</v>
      </c>
      <c r="F57" s="47" t="s">
        <v>50</v>
      </c>
      <c r="G57" s="69"/>
      <c r="H57" s="70"/>
      <c r="I57" s="95"/>
      <c r="J57" s="81">
        <f t="shared" si="3"/>
        <v>0</v>
      </c>
      <c r="K57" s="81"/>
      <c r="L57" s="82">
        <f t="shared" si="4"/>
        <v>0</v>
      </c>
      <c r="M57" s="82">
        <f t="shared" si="5"/>
        <v>0</v>
      </c>
    </row>
    <row r="58" spans="1:13" ht="47.25" customHeight="1" x14ac:dyDescent="0.2">
      <c r="A58" s="34" t="s">
        <v>59</v>
      </c>
      <c r="B58" s="124" t="s">
        <v>60</v>
      </c>
      <c r="C58" s="125"/>
      <c r="D58" s="126"/>
      <c r="E58" s="38">
        <v>1</v>
      </c>
      <c r="F58" s="47" t="s">
        <v>50</v>
      </c>
      <c r="G58" s="69"/>
      <c r="H58" s="70"/>
      <c r="I58" s="95"/>
      <c r="J58" s="81">
        <f t="shared" si="3"/>
        <v>0</v>
      </c>
      <c r="K58" s="81"/>
      <c r="L58" s="82">
        <f t="shared" si="4"/>
        <v>0</v>
      </c>
      <c r="M58" s="82">
        <f t="shared" si="5"/>
        <v>0</v>
      </c>
    </row>
    <row r="59" spans="1:13" ht="24" customHeight="1" x14ac:dyDescent="0.2">
      <c r="A59" s="34" t="s">
        <v>61</v>
      </c>
      <c r="B59" s="124" t="s">
        <v>62</v>
      </c>
      <c r="C59" s="125"/>
      <c r="D59" s="126"/>
      <c r="E59" s="38">
        <v>9</v>
      </c>
      <c r="F59" s="47" t="s">
        <v>50</v>
      </c>
      <c r="G59" s="69"/>
      <c r="H59" s="70"/>
      <c r="I59" s="95"/>
      <c r="J59" s="81">
        <f t="shared" si="3"/>
        <v>0</v>
      </c>
      <c r="K59" s="81"/>
      <c r="L59" s="82">
        <f t="shared" si="4"/>
        <v>0</v>
      </c>
      <c r="M59" s="82">
        <f t="shared" si="5"/>
        <v>0</v>
      </c>
    </row>
    <row r="60" spans="1:13" ht="24.6" customHeight="1" x14ac:dyDescent="0.2">
      <c r="A60" s="154" t="s">
        <v>63</v>
      </c>
      <c r="B60" s="154"/>
      <c r="C60" s="154"/>
      <c r="D60" s="154"/>
      <c r="E60" s="154"/>
      <c r="F60" s="154"/>
      <c r="G60" s="154"/>
      <c r="H60" s="154"/>
      <c r="I60" s="154"/>
      <c r="J60" s="154"/>
      <c r="K60" s="154"/>
      <c r="L60" s="154"/>
      <c r="M60" s="80">
        <f>SUM(J53:J59)</f>
        <v>0</v>
      </c>
    </row>
    <row r="61" spans="1:13" ht="24.6" customHeight="1" x14ac:dyDescent="0.2">
      <c r="A61" s="154" t="s">
        <v>41</v>
      </c>
      <c r="B61" s="154"/>
      <c r="C61" s="154"/>
      <c r="D61" s="154"/>
      <c r="E61" s="154"/>
      <c r="F61" s="154"/>
      <c r="G61" s="154"/>
      <c r="H61" s="154"/>
      <c r="I61" s="154"/>
      <c r="J61" s="154"/>
      <c r="K61" s="154"/>
      <c r="L61" s="154"/>
      <c r="M61" s="80">
        <f>SUM(L53:L59)</f>
        <v>0</v>
      </c>
    </row>
    <row r="62" spans="1:13" ht="24.6" customHeight="1" x14ac:dyDescent="0.2">
      <c r="A62" s="154" t="s">
        <v>64</v>
      </c>
      <c r="B62" s="154"/>
      <c r="C62" s="154"/>
      <c r="D62" s="154"/>
      <c r="E62" s="154"/>
      <c r="F62" s="154"/>
      <c r="G62" s="154"/>
      <c r="H62" s="154"/>
      <c r="I62" s="154"/>
      <c r="J62" s="154"/>
      <c r="K62" s="154"/>
      <c r="L62" s="154"/>
      <c r="M62" s="80">
        <f>SUM(M53:M59)</f>
        <v>0</v>
      </c>
    </row>
    <row r="63" spans="1:13" ht="13.15" customHeight="1" x14ac:dyDescent="0.2"/>
    <row r="64" spans="1:13" ht="13.15" customHeight="1" x14ac:dyDescent="0.2"/>
    <row r="65" spans="1:13" ht="13.15" customHeight="1" x14ac:dyDescent="0.2">
      <c r="A65" s="140" t="s">
        <v>65</v>
      </c>
      <c r="B65" s="141"/>
      <c r="C65" s="141"/>
      <c r="D65" s="141"/>
      <c r="E65" s="141"/>
      <c r="F65" s="141"/>
      <c r="G65" s="141"/>
      <c r="H65" s="141"/>
      <c r="I65" s="141"/>
      <c r="J65" s="141"/>
      <c r="K65" s="141"/>
      <c r="L65" s="141"/>
      <c r="M65" s="142"/>
    </row>
    <row r="66" spans="1:13" ht="49.9" customHeight="1" x14ac:dyDescent="0.2">
      <c r="A66" s="130" t="s">
        <v>20</v>
      </c>
      <c r="B66" s="130" t="s">
        <v>21</v>
      </c>
      <c r="C66" s="130"/>
      <c r="D66" s="130"/>
      <c r="E66" s="130" t="s">
        <v>66</v>
      </c>
      <c r="F66" s="131" t="s">
        <v>23</v>
      </c>
      <c r="G66" s="132"/>
      <c r="H66" s="133"/>
      <c r="I66" s="130" t="s">
        <v>47</v>
      </c>
      <c r="J66" s="137" t="s">
        <v>25</v>
      </c>
      <c r="K66" s="137" t="s">
        <v>67</v>
      </c>
      <c r="L66" s="130" t="s">
        <v>27</v>
      </c>
      <c r="M66" s="130" t="s">
        <v>28</v>
      </c>
    </row>
    <row r="67" spans="1:13" ht="13.15" customHeight="1" x14ac:dyDescent="0.2">
      <c r="A67" s="130"/>
      <c r="B67" s="130"/>
      <c r="C67" s="130"/>
      <c r="D67" s="130"/>
      <c r="E67" s="130"/>
      <c r="F67" s="134"/>
      <c r="G67" s="135"/>
      <c r="H67" s="136"/>
      <c r="I67" s="130"/>
      <c r="J67" s="138"/>
      <c r="K67" s="138"/>
      <c r="L67" s="130"/>
      <c r="M67" s="130"/>
    </row>
    <row r="68" spans="1:13" ht="25.9" customHeight="1" x14ac:dyDescent="0.2">
      <c r="A68" s="32">
        <v>1</v>
      </c>
      <c r="B68" s="121">
        <v>2</v>
      </c>
      <c r="C68" s="122"/>
      <c r="D68" s="123"/>
      <c r="E68" s="32">
        <v>3</v>
      </c>
      <c r="F68" s="121">
        <v>4</v>
      </c>
      <c r="G68" s="122"/>
      <c r="H68" s="123"/>
      <c r="I68" s="32">
        <v>5</v>
      </c>
      <c r="J68" s="68">
        <v>6</v>
      </c>
      <c r="K68" s="32">
        <v>7</v>
      </c>
      <c r="L68" s="32">
        <v>8</v>
      </c>
      <c r="M68" s="32">
        <v>9</v>
      </c>
    </row>
    <row r="69" spans="1:13" ht="27" customHeight="1" x14ac:dyDescent="0.2">
      <c r="A69" s="49"/>
      <c r="B69" s="157" t="s">
        <v>68</v>
      </c>
      <c r="C69" s="158"/>
      <c r="D69" s="158"/>
      <c r="E69" s="158"/>
      <c r="F69" s="158"/>
      <c r="G69" s="158"/>
      <c r="H69" s="158"/>
      <c r="I69" s="158"/>
      <c r="J69" s="158"/>
      <c r="K69" s="158"/>
      <c r="L69" s="158"/>
      <c r="M69" s="159"/>
    </row>
    <row r="70" spans="1:13" ht="21.6" customHeight="1" x14ac:dyDescent="0.2">
      <c r="A70" s="34" t="s">
        <v>69</v>
      </c>
      <c r="B70" s="160" t="s">
        <v>70</v>
      </c>
      <c r="C70" s="161"/>
      <c r="D70" s="162"/>
      <c r="E70" s="38">
        <v>10</v>
      </c>
      <c r="F70" s="47" t="s">
        <v>50</v>
      </c>
      <c r="G70" s="69"/>
      <c r="H70" s="70"/>
      <c r="I70" s="71"/>
      <c r="J70" s="155"/>
      <c r="K70" s="156"/>
      <c r="L70" s="72"/>
      <c r="M70" s="72"/>
    </row>
    <row r="71" spans="1:13" ht="18.600000000000001" customHeight="1" x14ac:dyDescent="0.2">
      <c r="A71" s="34" t="s">
        <v>71</v>
      </c>
      <c r="B71" s="124" t="s">
        <v>72</v>
      </c>
      <c r="C71" s="125"/>
      <c r="D71" s="126"/>
      <c r="E71" s="38">
        <v>10</v>
      </c>
      <c r="F71" s="47" t="s">
        <v>50</v>
      </c>
      <c r="G71" s="69"/>
      <c r="H71" s="70"/>
      <c r="I71" s="71"/>
      <c r="J71" s="155"/>
      <c r="K71" s="156"/>
      <c r="L71" s="72"/>
      <c r="M71" s="72"/>
    </row>
    <row r="72" spans="1:13" ht="20.45" customHeight="1" x14ac:dyDescent="0.2">
      <c r="A72" s="34" t="s">
        <v>73</v>
      </c>
      <c r="B72" s="124" t="s">
        <v>74</v>
      </c>
      <c r="C72" s="125"/>
      <c r="D72" s="126"/>
      <c r="E72" s="38">
        <v>4</v>
      </c>
      <c r="F72" s="47" t="s">
        <v>50</v>
      </c>
      <c r="G72" s="69"/>
      <c r="H72" s="70"/>
      <c r="I72" s="71"/>
      <c r="J72" s="155"/>
      <c r="K72" s="156"/>
      <c r="L72" s="72"/>
      <c r="M72" s="72"/>
    </row>
    <row r="73" spans="1:13" ht="21.6" customHeight="1" x14ac:dyDescent="0.2">
      <c r="A73" s="38" t="s">
        <v>75</v>
      </c>
      <c r="B73" s="124" t="s">
        <v>76</v>
      </c>
      <c r="C73" s="125"/>
      <c r="D73" s="126"/>
      <c r="E73" s="38">
        <v>2</v>
      </c>
      <c r="F73" s="47" t="s">
        <v>50</v>
      </c>
      <c r="G73" s="69"/>
      <c r="H73" s="70"/>
      <c r="I73" s="71"/>
      <c r="J73" s="155"/>
      <c r="K73" s="156"/>
      <c r="L73" s="72"/>
      <c r="M73" s="72"/>
    </row>
    <row r="74" spans="1:13" ht="13.15" customHeight="1" x14ac:dyDescent="0.2"/>
    <row r="75" spans="1:13" ht="13.15" customHeight="1" x14ac:dyDescent="0.2"/>
    <row r="76" spans="1:13" ht="13.15" customHeight="1" x14ac:dyDescent="0.2">
      <c r="A76" s="140" t="s">
        <v>77</v>
      </c>
      <c r="B76" s="141"/>
      <c r="C76" s="141"/>
      <c r="D76" s="141"/>
      <c r="E76" s="141"/>
      <c r="F76" s="141"/>
      <c r="G76" s="141"/>
      <c r="H76" s="141"/>
      <c r="I76" s="141"/>
      <c r="J76" s="141"/>
      <c r="K76" s="141"/>
      <c r="L76" s="141"/>
      <c r="M76" s="142"/>
    </row>
    <row r="77" spans="1:13" s="50" customFormat="1" ht="71.45" customHeight="1" x14ac:dyDescent="0.25">
      <c r="A77" s="130" t="s">
        <v>20</v>
      </c>
      <c r="B77" s="130" t="s">
        <v>21</v>
      </c>
      <c r="C77" s="130"/>
      <c r="D77" s="130"/>
      <c r="E77" s="130" t="s">
        <v>66</v>
      </c>
      <c r="F77" s="131" t="s">
        <v>23</v>
      </c>
      <c r="G77" s="132"/>
      <c r="H77" s="133"/>
      <c r="I77" s="130" t="s">
        <v>47</v>
      </c>
      <c r="J77" s="137" t="s">
        <v>25</v>
      </c>
      <c r="K77" s="137" t="s">
        <v>26</v>
      </c>
      <c r="L77" s="130" t="s">
        <v>27</v>
      </c>
      <c r="M77" s="130" t="s">
        <v>28</v>
      </c>
    </row>
    <row r="78" spans="1:13" ht="13.15" customHeight="1" x14ac:dyDescent="0.2">
      <c r="A78" s="130"/>
      <c r="B78" s="130"/>
      <c r="C78" s="130"/>
      <c r="D78" s="130"/>
      <c r="E78" s="130"/>
      <c r="F78" s="134"/>
      <c r="G78" s="135"/>
      <c r="H78" s="136"/>
      <c r="I78" s="130"/>
      <c r="J78" s="138"/>
      <c r="K78" s="138"/>
      <c r="L78" s="130"/>
      <c r="M78" s="130"/>
    </row>
    <row r="79" spans="1:13" ht="16.149999999999999" customHeight="1" x14ac:dyDescent="0.2">
      <c r="A79" s="32">
        <v>1</v>
      </c>
      <c r="B79" s="121">
        <v>2</v>
      </c>
      <c r="C79" s="122"/>
      <c r="D79" s="123"/>
      <c r="E79" s="32">
        <v>3</v>
      </c>
      <c r="F79" s="121">
        <v>4</v>
      </c>
      <c r="G79" s="122"/>
      <c r="H79" s="123"/>
      <c r="I79" s="32">
        <v>5</v>
      </c>
      <c r="J79" s="68">
        <v>6</v>
      </c>
      <c r="K79" s="32">
        <v>7</v>
      </c>
      <c r="L79" s="32">
        <v>8</v>
      </c>
      <c r="M79" s="32">
        <v>9</v>
      </c>
    </row>
    <row r="80" spans="1:13" ht="23.25" customHeight="1" x14ac:dyDescent="0.2">
      <c r="A80" s="49"/>
      <c r="B80" s="188" t="s">
        <v>78</v>
      </c>
      <c r="C80" s="189"/>
      <c r="D80" s="189"/>
      <c r="E80" s="189"/>
      <c r="F80" s="189"/>
      <c r="G80" s="189"/>
      <c r="H80" s="189"/>
      <c r="I80" s="189"/>
      <c r="J80" s="189"/>
      <c r="K80" s="189"/>
      <c r="L80" s="189"/>
      <c r="M80" s="190"/>
    </row>
    <row r="81" spans="1:13" ht="30" customHeight="1" x14ac:dyDescent="0.2">
      <c r="A81" s="34" t="s">
        <v>79</v>
      </c>
      <c r="B81" s="124" t="s">
        <v>80</v>
      </c>
      <c r="C81" s="125"/>
      <c r="D81" s="126"/>
      <c r="E81" s="38">
        <v>300</v>
      </c>
      <c r="F81" s="47" t="s">
        <v>81</v>
      </c>
      <c r="G81" s="69"/>
      <c r="H81" s="70"/>
      <c r="I81" s="95"/>
      <c r="J81" s="81">
        <f t="shared" ref="J81:J82" si="6">E81*I81</f>
        <v>0</v>
      </c>
      <c r="K81" s="81"/>
      <c r="L81" s="82">
        <f t="shared" ref="L81:L82" si="7">J81*(K81/100)</f>
        <v>0</v>
      </c>
      <c r="M81" s="82">
        <f t="shared" ref="M81:M82" si="8">J81+L81</f>
        <v>0</v>
      </c>
    </row>
    <row r="82" spans="1:13" ht="49.9" customHeight="1" x14ac:dyDescent="0.2">
      <c r="A82" s="34" t="s">
        <v>82</v>
      </c>
      <c r="B82" s="124" t="s">
        <v>83</v>
      </c>
      <c r="C82" s="125"/>
      <c r="D82" s="126"/>
      <c r="E82" s="38">
        <v>10</v>
      </c>
      <c r="F82" s="47" t="s">
        <v>81</v>
      </c>
      <c r="G82" s="69"/>
      <c r="H82" s="70"/>
      <c r="I82" s="95"/>
      <c r="J82" s="81">
        <f t="shared" si="6"/>
        <v>0</v>
      </c>
      <c r="K82" s="81"/>
      <c r="L82" s="82">
        <f t="shared" si="7"/>
        <v>0</v>
      </c>
      <c r="M82" s="82">
        <f t="shared" si="8"/>
        <v>0</v>
      </c>
    </row>
    <row r="83" spans="1:13" ht="18.600000000000001" customHeight="1" x14ac:dyDescent="0.2">
      <c r="A83" s="51"/>
      <c r="B83" s="127" t="s">
        <v>84</v>
      </c>
      <c r="C83" s="128"/>
      <c r="D83" s="128"/>
      <c r="E83" s="128"/>
      <c r="F83" s="128"/>
      <c r="G83" s="128"/>
      <c r="H83" s="128"/>
      <c r="I83" s="128"/>
      <c r="J83" s="128"/>
      <c r="K83" s="128"/>
      <c r="L83" s="128"/>
      <c r="M83" s="129"/>
    </row>
    <row r="84" spans="1:13" ht="18.600000000000001" customHeight="1" x14ac:dyDescent="0.2">
      <c r="A84" s="34" t="s">
        <v>85</v>
      </c>
      <c r="B84" s="124" t="s">
        <v>86</v>
      </c>
      <c r="C84" s="125"/>
      <c r="D84" s="126"/>
      <c r="E84" s="38">
        <v>30</v>
      </c>
      <c r="F84" s="47" t="s">
        <v>81</v>
      </c>
      <c r="G84" s="69"/>
      <c r="H84" s="70"/>
      <c r="I84" s="95"/>
      <c r="J84" s="81">
        <f t="shared" ref="J84:J87" si="9">E84*I84</f>
        <v>0</v>
      </c>
      <c r="K84" s="81"/>
      <c r="L84" s="82">
        <f t="shared" ref="L84:L87" si="10">J84*(K84/100)</f>
        <v>0</v>
      </c>
      <c r="M84" s="82">
        <f t="shared" ref="M84:M87" si="11">J84+L84</f>
        <v>0</v>
      </c>
    </row>
    <row r="85" spans="1:13" ht="18.600000000000001" customHeight="1" x14ac:dyDescent="0.2">
      <c r="A85" s="34" t="s">
        <v>87</v>
      </c>
      <c r="B85" s="124" t="s">
        <v>88</v>
      </c>
      <c r="C85" s="125"/>
      <c r="D85" s="126"/>
      <c r="E85" s="38">
        <v>50</v>
      </c>
      <c r="F85" s="47" t="s">
        <v>81</v>
      </c>
      <c r="G85" s="69"/>
      <c r="H85" s="70"/>
      <c r="I85" s="95"/>
      <c r="J85" s="81">
        <f t="shared" si="9"/>
        <v>0</v>
      </c>
      <c r="K85" s="81"/>
      <c r="L85" s="82">
        <f t="shared" si="10"/>
        <v>0</v>
      </c>
      <c r="M85" s="82">
        <f t="shared" si="11"/>
        <v>0</v>
      </c>
    </row>
    <row r="86" spans="1:13" ht="30.6" customHeight="1" x14ac:dyDescent="0.2">
      <c r="A86" s="34" t="s">
        <v>89</v>
      </c>
      <c r="B86" s="124" t="s">
        <v>90</v>
      </c>
      <c r="C86" s="125"/>
      <c r="D86" s="126"/>
      <c r="E86" s="38">
        <v>50</v>
      </c>
      <c r="F86" s="47" t="s">
        <v>81</v>
      </c>
      <c r="G86" s="69"/>
      <c r="H86" s="70"/>
      <c r="I86" s="95"/>
      <c r="J86" s="81">
        <f t="shared" si="9"/>
        <v>0</v>
      </c>
      <c r="K86" s="81"/>
      <c r="L86" s="82">
        <f t="shared" si="10"/>
        <v>0</v>
      </c>
      <c r="M86" s="82">
        <f t="shared" si="11"/>
        <v>0</v>
      </c>
    </row>
    <row r="87" spans="1:13" ht="33.6" customHeight="1" x14ac:dyDescent="0.2">
      <c r="A87" s="34" t="s">
        <v>91</v>
      </c>
      <c r="B87" s="124" t="s">
        <v>92</v>
      </c>
      <c r="C87" s="125"/>
      <c r="D87" s="126"/>
      <c r="E87" s="38">
        <v>20</v>
      </c>
      <c r="F87" s="47" t="s">
        <v>81</v>
      </c>
      <c r="G87" s="69"/>
      <c r="H87" s="70"/>
      <c r="I87" s="95"/>
      <c r="J87" s="81">
        <f t="shared" si="9"/>
        <v>0</v>
      </c>
      <c r="K87" s="81"/>
      <c r="L87" s="82">
        <f t="shared" si="10"/>
        <v>0</v>
      </c>
      <c r="M87" s="82">
        <f t="shared" si="11"/>
        <v>0</v>
      </c>
    </row>
    <row r="88" spans="1:13" ht="18.600000000000001" customHeight="1" x14ac:dyDescent="0.2">
      <c r="A88" s="51"/>
      <c r="B88" s="127" t="s">
        <v>93</v>
      </c>
      <c r="C88" s="128"/>
      <c r="D88" s="128"/>
      <c r="E88" s="128"/>
      <c r="F88" s="128"/>
      <c r="G88" s="128"/>
      <c r="H88" s="128"/>
      <c r="I88" s="128"/>
      <c r="J88" s="128"/>
      <c r="K88" s="128"/>
      <c r="L88" s="128"/>
      <c r="M88" s="129"/>
    </row>
    <row r="89" spans="1:13" ht="21.6" customHeight="1" x14ac:dyDescent="0.2">
      <c r="A89" s="34" t="s">
        <v>94</v>
      </c>
      <c r="B89" s="124" t="s">
        <v>95</v>
      </c>
      <c r="C89" s="125"/>
      <c r="D89" s="126"/>
      <c r="E89" s="38">
        <v>40</v>
      </c>
      <c r="F89" s="47" t="s">
        <v>81</v>
      </c>
      <c r="G89" s="69"/>
      <c r="H89" s="70"/>
      <c r="I89" s="95"/>
      <c r="J89" s="81">
        <f t="shared" ref="J89:J91" si="12">E89*I89</f>
        <v>0</v>
      </c>
      <c r="K89" s="81"/>
      <c r="L89" s="82">
        <f t="shared" ref="L89:L91" si="13">J89*(K89/100)</f>
        <v>0</v>
      </c>
      <c r="M89" s="82">
        <f t="shared" ref="M89:M91" si="14">J89+L89</f>
        <v>0</v>
      </c>
    </row>
    <row r="90" spans="1:13" ht="45" customHeight="1" x14ac:dyDescent="0.2">
      <c r="A90" s="34" t="s">
        <v>96</v>
      </c>
      <c r="B90" s="124" t="s">
        <v>97</v>
      </c>
      <c r="C90" s="125"/>
      <c r="D90" s="126"/>
      <c r="E90" s="38">
        <v>40</v>
      </c>
      <c r="F90" s="47" t="s">
        <v>81</v>
      </c>
      <c r="G90" s="69"/>
      <c r="H90" s="70"/>
      <c r="I90" s="95"/>
      <c r="J90" s="81">
        <f t="shared" si="12"/>
        <v>0</v>
      </c>
      <c r="K90" s="81"/>
      <c r="L90" s="82">
        <f t="shared" si="13"/>
        <v>0</v>
      </c>
      <c r="M90" s="82">
        <f t="shared" si="14"/>
        <v>0</v>
      </c>
    </row>
    <row r="91" spans="1:13" ht="38.450000000000003" customHeight="1" x14ac:dyDescent="0.2">
      <c r="A91" s="34" t="s">
        <v>98</v>
      </c>
      <c r="B91" s="124" t="s">
        <v>99</v>
      </c>
      <c r="C91" s="125"/>
      <c r="D91" s="126"/>
      <c r="E91" s="38">
        <v>10</v>
      </c>
      <c r="F91" s="47" t="s">
        <v>100</v>
      </c>
      <c r="G91" s="69"/>
      <c r="H91" s="70"/>
      <c r="I91" s="95"/>
      <c r="J91" s="81">
        <f t="shared" si="12"/>
        <v>0</v>
      </c>
      <c r="K91" s="81"/>
      <c r="L91" s="82">
        <f t="shared" si="13"/>
        <v>0</v>
      </c>
      <c r="M91" s="82">
        <f t="shared" si="14"/>
        <v>0</v>
      </c>
    </row>
    <row r="92" spans="1:13" ht="18.600000000000001" customHeight="1" x14ac:dyDescent="0.2">
      <c r="A92" s="51"/>
      <c r="B92" s="127" t="s">
        <v>101</v>
      </c>
      <c r="C92" s="128"/>
      <c r="D92" s="128"/>
      <c r="E92" s="128"/>
      <c r="F92" s="128"/>
      <c r="G92" s="128"/>
      <c r="H92" s="128"/>
      <c r="I92" s="128"/>
      <c r="J92" s="128"/>
      <c r="K92" s="128"/>
      <c r="L92" s="128"/>
      <c r="M92" s="129"/>
    </row>
    <row r="93" spans="1:13" ht="18.600000000000001" customHeight="1" x14ac:dyDescent="0.2">
      <c r="A93" s="34" t="s">
        <v>102</v>
      </c>
      <c r="B93" s="124" t="s">
        <v>103</v>
      </c>
      <c r="C93" s="125"/>
      <c r="D93" s="126"/>
      <c r="E93" s="95">
        <v>20</v>
      </c>
      <c r="F93" s="89" t="s">
        <v>81</v>
      </c>
      <c r="G93" s="92"/>
      <c r="H93" s="93"/>
      <c r="I93" s="95"/>
      <c r="J93" s="82">
        <f t="shared" ref="J93" si="15">E93*I93</f>
        <v>0</v>
      </c>
      <c r="K93" s="82"/>
      <c r="L93" s="82">
        <f t="shared" ref="L93" si="16">J93*(K93/100)</f>
        <v>0</v>
      </c>
      <c r="M93" s="82">
        <f t="shared" ref="M93" si="17">J93+L93</f>
        <v>0</v>
      </c>
    </row>
    <row r="94" spans="1:13" ht="18.600000000000001" customHeight="1" x14ac:dyDescent="0.2">
      <c r="A94" s="51"/>
      <c r="B94" s="127" t="s">
        <v>104</v>
      </c>
      <c r="C94" s="128"/>
      <c r="D94" s="128"/>
      <c r="E94" s="128"/>
      <c r="F94" s="128"/>
      <c r="G94" s="128"/>
      <c r="H94" s="128"/>
      <c r="I94" s="128"/>
      <c r="J94" s="128"/>
      <c r="K94" s="128"/>
      <c r="L94" s="128"/>
      <c r="M94" s="129"/>
    </row>
    <row r="95" spans="1:13" ht="18.600000000000001" customHeight="1" x14ac:dyDescent="0.2">
      <c r="A95" s="34" t="s">
        <v>105</v>
      </c>
      <c r="B95" s="124" t="s">
        <v>106</v>
      </c>
      <c r="C95" s="125"/>
      <c r="D95" s="126"/>
      <c r="E95" s="95">
        <v>10</v>
      </c>
      <c r="F95" s="89" t="s">
        <v>81</v>
      </c>
      <c r="G95" s="92"/>
      <c r="H95" s="93"/>
      <c r="I95" s="95"/>
      <c r="J95" s="82">
        <f t="shared" ref="J95" si="18">E95*I95</f>
        <v>0</v>
      </c>
      <c r="K95" s="82"/>
      <c r="L95" s="82">
        <f t="shared" ref="L95" si="19">J95*(K95/100)</f>
        <v>0</v>
      </c>
      <c r="M95" s="82">
        <f t="shared" ref="M95" si="20">J95+L95</f>
        <v>0</v>
      </c>
    </row>
    <row r="96" spans="1:13" ht="15" customHeight="1" x14ac:dyDescent="0.2">
      <c r="A96" s="51"/>
      <c r="B96" s="127" t="s">
        <v>107</v>
      </c>
      <c r="C96" s="128"/>
      <c r="D96" s="128"/>
      <c r="E96" s="128"/>
      <c r="F96" s="128"/>
      <c r="G96" s="128"/>
      <c r="H96" s="128"/>
      <c r="I96" s="128"/>
      <c r="J96" s="128"/>
      <c r="K96" s="128"/>
      <c r="L96" s="128"/>
      <c r="M96" s="129"/>
    </row>
    <row r="97" spans="1:13" ht="35.450000000000003" customHeight="1" x14ac:dyDescent="0.2">
      <c r="A97" s="34" t="s">
        <v>108</v>
      </c>
      <c r="B97" s="124" t="s">
        <v>109</v>
      </c>
      <c r="C97" s="125"/>
      <c r="D97" s="126"/>
      <c r="E97" s="38">
        <v>30</v>
      </c>
      <c r="F97" s="47" t="s">
        <v>110</v>
      </c>
      <c r="G97" s="69"/>
      <c r="H97" s="70"/>
      <c r="I97" s="95"/>
      <c r="J97" s="81">
        <f t="shared" ref="J97:J99" si="21">E97*I97</f>
        <v>0</v>
      </c>
      <c r="K97" s="81"/>
      <c r="L97" s="82">
        <f t="shared" ref="L97:L99" si="22">J97*(K97/100)</f>
        <v>0</v>
      </c>
      <c r="M97" s="82">
        <f t="shared" ref="M97:M99" si="23">J97+L97</f>
        <v>0</v>
      </c>
    </row>
    <row r="98" spans="1:13" ht="36.6" customHeight="1" x14ac:dyDescent="0.2">
      <c r="A98" s="34" t="s">
        <v>111</v>
      </c>
      <c r="B98" s="124" t="s">
        <v>112</v>
      </c>
      <c r="C98" s="125"/>
      <c r="D98" s="126"/>
      <c r="E98" s="38">
        <v>100</v>
      </c>
      <c r="F98" s="47" t="s">
        <v>110</v>
      </c>
      <c r="G98" s="69"/>
      <c r="H98" s="70"/>
      <c r="I98" s="95"/>
      <c r="J98" s="81">
        <f t="shared" si="21"/>
        <v>0</v>
      </c>
      <c r="K98" s="81"/>
      <c r="L98" s="82">
        <f t="shared" si="22"/>
        <v>0</v>
      </c>
      <c r="M98" s="82">
        <f t="shared" si="23"/>
        <v>0</v>
      </c>
    </row>
    <row r="99" spans="1:13" ht="32.450000000000003" customHeight="1" x14ac:dyDescent="0.2">
      <c r="A99" s="34" t="s">
        <v>113</v>
      </c>
      <c r="B99" s="124" t="s">
        <v>114</v>
      </c>
      <c r="C99" s="125"/>
      <c r="D99" s="126"/>
      <c r="E99" s="38">
        <v>40</v>
      </c>
      <c r="F99" s="47" t="s">
        <v>110</v>
      </c>
      <c r="G99" s="69"/>
      <c r="H99" s="70"/>
      <c r="I99" s="95"/>
      <c r="J99" s="81">
        <f t="shared" si="21"/>
        <v>0</v>
      </c>
      <c r="K99" s="81"/>
      <c r="L99" s="82">
        <f t="shared" si="22"/>
        <v>0</v>
      </c>
      <c r="M99" s="82">
        <f t="shared" si="23"/>
        <v>0</v>
      </c>
    </row>
    <row r="100" spans="1:13" ht="19.5" customHeight="1" x14ac:dyDescent="0.2">
      <c r="A100" s="51"/>
      <c r="B100" s="127" t="s">
        <v>115</v>
      </c>
      <c r="C100" s="128"/>
      <c r="D100" s="128"/>
      <c r="E100" s="128"/>
      <c r="F100" s="128"/>
      <c r="G100" s="128"/>
      <c r="H100" s="128"/>
      <c r="I100" s="128"/>
      <c r="J100" s="128"/>
      <c r="K100" s="128"/>
      <c r="L100" s="128"/>
      <c r="M100" s="129"/>
    </row>
    <row r="101" spans="1:13" ht="44.45" customHeight="1" x14ac:dyDescent="0.2">
      <c r="A101" s="34" t="s">
        <v>116</v>
      </c>
      <c r="B101" s="124" t="s">
        <v>117</v>
      </c>
      <c r="C101" s="125"/>
      <c r="D101" s="126"/>
      <c r="E101" s="52">
        <v>20</v>
      </c>
      <c r="F101" s="35" t="s">
        <v>118</v>
      </c>
      <c r="G101" s="36"/>
      <c r="H101" s="37"/>
      <c r="I101" s="95"/>
      <c r="J101" s="82">
        <f t="shared" ref="J101:J104" si="24">E101*I101</f>
        <v>0</v>
      </c>
      <c r="K101" s="82"/>
      <c r="L101" s="82">
        <f t="shared" ref="L101:L104" si="25">J101*(K101/100)</f>
        <v>0</v>
      </c>
      <c r="M101" s="82">
        <f t="shared" ref="M101:M104" si="26">J101+L101</f>
        <v>0</v>
      </c>
    </row>
    <row r="102" spans="1:13" ht="48.6" customHeight="1" x14ac:dyDescent="0.2">
      <c r="A102" s="34" t="s">
        <v>119</v>
      </c>
      <c r="B102" s="124" t="s">
        <v>120</v>
      </c>
      <c r="C102" s="125"/>
      <c r="D102" s="126"/>
      <c r="E102" s="52">
        <v>20</v>
      </c>
      <c r="F102" s="35" t="s">
        <v>118</v>
      </c>
      <c r="G102" s="36"/>
      <c r="H102" s="37"/>
      <c r="I102" s="95"/>
      <c r="J102" s="82">
        <f t="shared" si="24"/>
        <v>0</v>
      </c>
      <c r="K102" s="82"/>
      <c r="L102" s="82">
        <f t="shared" si="25"/>
        <v>0</v>
      </c>
      <c r="M102" s="82">
        <f t="shared" si="26"/>
        <v>0</v>
      </c>
    </row>
    <row r="103" spans="1:13" ht="45" customHeight="1" x14ac:dyDescent="0.2">
      <c r="A103" s="34" t="s">
        <v>121</v>
      </c>
      <c r="B103" s="124" t="s">
        <v>122</v>
      </c>
      <c r="C103" s="125"/>
      <c r="D103" s="126"/>
      <c r="E103" s="52">
        <v>25</v>
      </c>
      <c r="F103" s="35" t="s">
        <v>118</v>
      </c>
      <c r="G103" s="36"/>
      <c r="H103" s="37"/>
      <c r="I103" s="95"/>
      <c r="J103" s="82">
        <f t="shared" si="24"/>
        <v>0</v>
      </c>
      <c r="K103" s="82"/>
      <c r="L103" s="82">
        <f t="shared" si="25"/>
        <v>0</v>
      </c>
      <c r="M103" s="82">
        <f t="shared" si="26"/>
        <v>0</v>
      </c>
    </row>
    <row r="104" spans="1:13" ht="46.9" customHeight="1" x14ac:dyDescent="0.2">
      <c r="A104" s="34" t="s">
        <v>123</v>
      </c>
      <c r="B104" s="143" t="s">
        <v>124</v>
      </c>
      <c r="C104" s="144"/>
      <c r="D104" s="145"/>
      <c r="E104" s="52">
        <v>30</v>
      </c>
      <c r="F104" s="35" t="s">
        <v>118</v>
      </c>
      <c r="G104" s="36"/>
      <c r="H104" s="37"/>
      <c r="I104" s="95"/>
      <c r="J104" s="82">
        <f t="shared" si="24"/>
        <v>0</v>
      </c>
      <c r="K104" s="82"/>
      <c r="L104" s="82">
        <f t="shared" si="25"/>
        <v>0</v>
      </c>
      <c r="M104" s="82">
        <f t="shared" si="26"/>
        <v>0</v>
      </c>
    </row>
    <row r="105" spans="1:13" ht="17.25" customHeight="1" x14ac:dyDescent="0.2">
      <c r="A105" s="53"/>
      <c r="B105" s="54" t="s">
        <v>125</v>
      </c>
      <c r="C105" s="55"/>
      <c r="D105" s="55"/>
      <c r="E105" s="55"/>
      <c r="F105" s="55"/>
      <c r="G105" s="55"/>
      <c r="H105" s="55"/>
      <c r="I105" s="55"/>
      <c r="J105" s="55"/>
      <c r="K105" s="55"/>
      <c r="L105" s="55"/>
      <c r="M105" s="56"/>
    </row>
    <row r="106" spans="1:13" ht="44.45" customHeight="1" x14ac:dyDescent="0.2">
      <c r="A106" s="34" t="s">
        <v>126</v>
      </c>
      <c r="B106" s="124" t="s">
        <v>127</v>
      </c>
      <c r="C106" s="125"/>
      <c r="D106" s="126"/>
      <c r="E106" s="52">
        <v>70</v>
      </c>
      <c r="F106" s="35" t="s">
        <v>118</v>
      </c>
      <c r="G106" s="36"/>
      <c r="H106" s="37"/>
      <c r="I106" s="95"/>
      <c r="J106" s="82">
        <f t="shared" ref="J106:J108" si="27">E106*I106</f>
        <v>0</v>
      </c>
      <c r="K106" s="82"/>
      <c r="L106" s="82">
        <f t="shared" ref="L106:L108" si="28">J106*(K106/100)</f>
        <v>0</v>
      </c>
      <c r="M106" s="82">
        <f t="shared" ref="M106:M108" si="29">J106+L106</f>
        <v>0</v>
      </c>
    </row>
    <row r="107" spans="1:13" ht="42.6" customHeight="1" x14ac:dyDescent="0.2">
      <c r="A107" s="34" t="s">
        <v>128</v>
      </c>
      <c r="B107" s="124" t="s">
        <v>129</v>
      </c>
      <c r="C107" s="125"/>
      <c r="D107" s="126"/>
      <c r="E107" s="52">
        <v>10</v>
      </c>
      <c r="F107" s="35" t="s">
        <v>118</v>
      </c>
      <c r="G107" s="36"/>
      <c r="H107" s="37"/>
      <c r="I107" s="95"/>
      <c r="J107" s="82">
        <f t="shared" si="27"/>
        <v>0</v>
      </c>
      <c r="K107" s="82"/>
      <c r="L107" s="82">
        <f t="shared" si="28"/>
        <v>0</v>
      </c>
      <c r="M107" s="82">
        <f t="shared" si="29"/>
        <v>0</v>
      </c>
    </row>
    <row r="108" spans="1:13" ht="44.45" customHeight="1" x14ac:dyDescent="0.2">
      <c r="A108" s="34" t="s">
        <v>130</v>
      </c>
      <c r="B108" s="124" t="s">
        <v>131</v>
      </c>
      <c r="C108" s="125"/>
      <c r="D108" s="126"/>
      <c r="E108" s="52">
        <v>60</v>
      </c>
      <c r="F108" s="35" t="s">
        <v>118</v>
      </c>
      <c r="G108" s="36"/>
      <c r="H108" s="37"/>
      <c r="I108" s="95"/>
      <c r="J108" s="82">
        <f t="shared" si="27"/>
        <v>0</v>
      </c>
      <c r="K108" s="82"/>
      <c r="L108" s="82">
        <f t="shared" si="28"/>
        <v>0</v>
      </c>
      <c r="M108" s="82">
        <f t="shared" si="29"/>
        <v>0</v>
      </c>
    </row>
    <row r="109" spans="1:13" ht="18.75" customHeight="1" x14ac:dyDescent="0.2">
      <c r="A109" s="51"/>
      <c r="B109" s="127" t="s">
        <v>132</v>
      </c>
      <c r="C109" s="128"/>
      <c r="D109" s="128"/>
      <c r="E109" s="128"/>
      <c r="F109" s="128"/>
      <c r="G109" s="128"/>
      <c r="H109" s="128"/>
      <c r="I109" s="128"/>
      <c r="J109" s="128"/>
      <c r="K109" s="128"/>
      <c r="L109" s="128"/>
      <c r="M109" s="129"/>
    </row>
    <row r="110" spans="1:13" ht="31.9" customHeight="1" x14ac:dyDescent="0.2">
      <c r="A110" s="34" t="s">
        <v>133</v>
      </c>
      <c r="B110" s="124" t="s">
        <v>134</v>
      </c>
      <c r="C110" s="125"/>
      <c r="D110" s="126"/>
      <c r="E110" s="95">
        <v>4</v>
      </c>
      <c r="F110" s="86" t="s">
        <v>135</v>
      </c>
      <c r="G110" s="92"/>
      <c r="H110" s="93"/>
      <c r="I110" s="95"/>
      <c r="J110" s="82">
        <f t="shared" ref="J110:J112" si="30">E110*I110</f>
        <v>0</v>
      </c>
      <c r="K110" s="82"/>
      <c r="L110" s="82">
        <f t="shared" ref="L110:L112" si="31">J110*(K110/100)</f>
        <v>0</v>
      </c>
      <c r="M110" s="82">
        <f t="shared" ref="M110:M112" si="32">J110+L110</f>
        <v>0</v>
      </c>
    </row>
    <row r="111" spans="1:13" ht="40.5" customHeight="1" x14ac:dyDescent="0.2">
      <c r="A111" s="34" t="s">
        <v>136</v>
      </c>
      <c r="B111" s="124" t="s">
        <v>137</v>
      </c>
      <c r="C111" s="125"/>
      <c r="D111" s="126"/>
      <c r="E111" s="95">
        <v>4</v>
      </c>
      <c r="F111" s="86" t="s">
        <v>135</v>
      </c>
      <c r="G111" s="92"/>
      <c r="H111" s="93"/>
      <c r="I111" s="95"/>
      <c r="J111" s="82">
        <f t="shared" si="30"/>
        <v>0</v>
      </c>
      <c r="K111" s="82"/>
      <c r="L111" s="82">
        <f t="shared" si="31"/>
        <v>0</v>
      </c>
      <c r="M111" s="82">
        <f t="shared" si="32"/>
        <v>0</v>
      </c>
    </row>
    <row r="112" spans="1:13" ht="30" customHeight="1" x14ac:dyDescent="0.2">
      <c r="A112" s="34" t="s">
        <v>138</v>
      </c>
      <c r="B112" s="124" t="s">
        <v>139</v>
      </c>
      <c r="C112" s="125"/>
      <c r="D112" s="126"/>
      <c r="E112" s="95">
        <v>8</v>
      </c>
      <c r="F112" s="86" t="s">
        <v>135</v>
      </c>
      <c r="G112" s="92"/>
      <c r="H112" s="93"/>
      <c r="I112" s="95"/>
      <c r="J112" s="82">
        <f t="shared" si="30"/>
        <v>0</v>
      </c>
      <c r="K112" s="82"/>
      <c r="L112" s="82">
        <f t="shared" si="31"/>
        <v>0</v>
      </c>
      <c r="M112" s="82">
        <f t="shared" si="32"/>
        <v>0</v>
      </c>
    </row>
    <row r="113" spans="1:13" ht="22.5" customHeight="1" x14ac:dyDescent="0.2">
      <c r="A113" s="51"/>
      <c r="B113" s="127" t="s">
        <v>140</v>
      </c>
      <c r="C113" s="128"/>
      <c r="D113" s="128"/>
      <c r="E113" s="128"/>
      <c r="F113" s="128"/>
      <c r="G113" s="128"/>
      <c r="H113" s="128"/>
      <c r="I113" s="128"/>
      <c r="J113" s="128"/>
      <c r="K113" s="128"/>
      <c r="L113" s="128"/>
      <c r="M113" s="129"/>
    </row>
    <row r="114" spans="1:13" ht="29.45" customHeight="1" x14ac:dyDescent="0.2">
      <c r="A114" s="34" t="s">
        <v>141</v>
      </c>
      <c r="B114" s="124" t="s">
        <v>142</v>
      </c>
      <c r="C114" s="125"/>
      <c r="D114" s="126"/>
      <c r="E114" s="95">
        <v>20</v>
      </c>
      <c r="F114" s="86" t="s">
        <v>135</v>
      </c>
      <c r="G114" s="92"/>
      <c r="H114" s="93"/>
      <c r="I114" s="95"/>
      <c r="J114" s="82">
        <f t="shared" ref="J114" si="33">E114*I114</f>
        <v>0</v>
      </c>
      <c r="K114" s="82"/>
      <c r="L114" s="82">
        <f t="shared" ref="L114" si="34">J114*(K114/100)</f>
        <v>0</v>
      </c>
      <c r="M114" s="82">
        <f t="shared" ref="M114" si="35">J114+L114</f>
        <v>0</v>
      </c>
    </row>
    <row r="115" spans="1:13" ht="25.9" customHeight="1" x14ac:dyDescent="0.2">
      <c r="A115" s="154" t="s">
        <v>143</v>
      </c>
      <c r="B115" s="154"/>
      <c r="C115" s="154"/>
      <c r="D115" s="154"/>
      <c r="E115" s="154"/>
      <c r="F115" s="154"/>
      <c r="G115" s="154"/>
      <c r="H115" s="154"/>
      <c r="I115" s="154"/>
      <c r="J115" s="154"/>
      <c r="K115" s="154"/>
      <c r="L115" s="154"/>
      <c r="M115" s="73">
        <f>SUM(J81:J82,J84:J87,J89:J91,J93,J95,J97:J99,J101:J104,J106:J108,J110:J112,J114)</f>
        <v>0</v>
      </c>
    </row>
    <row r="116" spans="1:13" ht="25.9" customHeight="1" x14ac:dyDescent="0.2">
      <c r="A116" s="154" t="s">
        <v>41</v>
      </c>
      <c r="B116" s="154"/>
      <c r="C116" s="154"/>
      <c r="D116" s="154"/>
      <c r="E116" s="154"/>
      <c r="F116" s="154"/>
      <c r="G116" s="154"/>
      <c r="H116" s="154"/>
      <c r="I116" s="154"/>
      <c r="J116" s="154"/>
      <c r="K116" s="154"/>
      <c r="L116" s="154"/>
      <c r="M116" s="73">
        <f>SUM(L81:L82,L84:L87,L89:L91,L93,L95,L97:L99,L101:L104,L106:L108,L110:L112,L114)</f>
        <v>0</v>
      </c>
    </row>
    <row r="117" spans="1:13" ht="25.9" customHeight="1" x14ac:dyDescent="0.2">
      <c r="A117" s="154" t="s">
        <v>144</v>
      </c>
      <c r="B117" s="154"/>
      <c r="C117" s="154"/>
      <c r="D117" s="154"/>
      <c r="E117" s="154"/>
      <c r="F117" s="154"/>
      <c r="G117" s="154"/>
      <c r="H117" s="154"/>
      <c r="I117" s="154"/>
      <c r="J117" s="154"/>
      <c r="K117" s="154"/>
      <c r="L117" s="154"/>
      <c r="M117" s="73">
        <f>SUM(M81:M82,M84:M87,M89:M91,M93,M95,M97:M99,M101:M104,M106:M108,M110:M112,M114)</f>
        <v>0</v>
      </c>
    </row>
    <row r="118" spans="1:13" ht="13.15" customHeight="1" x14ac:dyDescent="0.2"/>
    <row r="119" spans="1:13" ht="13.15" customHeight="1" x14ac:dyDescent="0.2"/>
    <row r="120" spans="1:13" ht="13.15" customHeight="1" x14ac:dyDescent="0.2">
      <c r="A120" s="140" t="s">
        <v>145</v>
      </c>
      <c r="B120" s="141"/>
      <c r="C120" s="141"/>
      <c r="D120" s="141"/>
      <c r="E120" s="141"/>
      <c r="F120" s="141"/>
      <c r="G120" s="141"/>
      <c r="H120" s="141"/>
      <c r="I120" s="141"/>
      <c r="J120" s="141"/>
      <c r="K120" s="141"/>
      <c r="L120" s="141"/>
      <c r="M120" s="142"/>
    </row>
    <row r="121" spans="1:13" ht="49.9" customHeight="1" x14ac:dyDescent="0.2">
      <c r="A121" s="130" t="s">
        <v>20</v>
      </c>
      <c r="B121" s="130" t="s">
        <v>21</v>
      </c>
      <c r="C121" s="130"/>
      <c r="D121" s="130"/>
      <c r="E121" s="130" t="s">
        <v>22</v>
      </c>
      <c r="F121" s="131" t="s">
        <v>23</v>
      </c>
      <c r="G121" s="132"/>
      <c r="H121" s="133"/>
      <c r="I121" s="130" t="s">
        <v>47</v>
      </c>
      <c r="J121" s="137" t="s">
        <v>25</v>
      </c>
      <c r="K121" s="137" t="s">
        <v>26</v>
      </c>
      <c r="L121" s="130" t="s">
        <v>27</v>
      </c>
      <c r="M121" s="130" t="s">
        <v>28</v>
      </c>
    </row>
    <row r="122" spans="1:13" ht="13.15" customHeight="1" x14ac:dyDescent="0.2">
      <c r="A122" s="130"/>
      <c r="B122" s="130"/>
      <c r="C122" s="130"/>
      <c r="D122" s="130"/>
      <c r="E122" s="130"/>
      <c r="F122" s="134"/>
      <c r="G122" s="135"/>
      <c r="H122" s="136"/>
      <c r="I122" s="130"/>
      <c r="J122" s="138"/>
      <c r="K122" s="138"/>
      <c r="L122" s="130"/>
      <c r="M122" s="130"/>
    </row>
    <row r="123" spans="1:13" ht="13.15" customHeight="1" x14ac:dyDescent="0.2">
      <c r="A123" s="32">
        <v>1</v>
      </c>
      <c r="B123" s="121">
        <v>2</v>
      </c>
      <c r="C123" s="122"/>
      <c r="D123" s="123"/>
      <c r="E123" s="32">
        <v>3</v>
      </c>
      <c r="F123" s="121">
        <v>4</v>
      </c>
      <c r="G123" s="122"/>
      <c r="H123" s="123"/>
      <c r="I123" s="32">
        <v>5</v>
      </c>
      <c r="J123" s="68">
        <v>6</v>
      </c>
      <c r="K123" s="32">
        <v>7</v>
      </c>
      <c r="L123" s="32">
        <v>8</v>
      </c>
      <c r="M123" s="32">
        <v>9</v>
      </c>
    </row>
    <row r="124" spans="1:13" ht="23.25" customHeight="1" x14ac:dyDescent="0.2">
      <c r="A124" s="34" t="s">
        <v>146</v>
      </c>
      <c r="B124" s="124" t="s">
        <v>147</v>
      </c>
      <c r="C124" s="125"/>
      <c r="D124" s="126"/>
      <c r="E124" s="38">
        <v>930</v>
      </c>
      <c r="F124" s="95" t="s">
        <v>100</v>
      </c>
      <c r="G124" s="94"/>
      <c r="H124" s="94"/>
      <c r="I124" s="82"/>
      <c r="J124" s="82">
        <f>E124*I124</f>
        <v>0</v>
      </c>
      <c r="K124" s="82"/>
      <c r="L124" s="82">
        <f>J124*(K124/100)</f>
        <v>0</v>
      </c>
      <c r="M124" s="82">
        <f>J124+L124</f>
        <v>0</v>
      </c>
    </row>
    <row r="125" spans="1:13" ht="23.25" customHeight="1" x14ac:dyDescent="0.2">
      <c r="A125" s="34" t="s">
        <v>148</v>
      </c>
      <c r="B125" s="124" t="s">
        <v>149</v>
      </c>
      <c r="C125" s="125"/>
      <c r="D125" s="126"/>
      <c r="E125" s="38">
        <v>1800</v>
      </c>
      <c r="F125" s="95" t="s">
        <v>100</v>
      </c>
      <c r="G125" s="94"/>
      <c r="H125" s="94"/>
      <c r="I125" s="82"/>
      <c r="J125" s="82">
        <f t="shared" ref="J125:J137" si="36">E125*I125</f>
        <v>0</v>
      </c>
      <c r="K125" s="82"/>
      <c r="L125" s="82">
        <f t="shared" ref="L125:L138" si="37">J125*(K125/100)</f>
        <v>0</v>
      </c>
      <c r="M125" s="82">
        <f t="shared" ref="M125:M138" si="38">J125+L125</f>
        <v>0</v>
      </c>
    </row>
    <row r="126" spans="1:13" ht="29.25" customHeight="1" x14ac:dyDescent="0.2">
      <c r="A126" s="34" t="s">
        <v>150</v>
      </c>
      <c r="B126" s="124" t="s">
        <v>151</v>
      </c>
      <c r="C126" s="125"/>
      <c r="D126" s="126"/>
      <c r="E126" s="38">
        <v>100</v>
      </c>
      <c r="F126" s="95" t="s">
        <v>100</v>
      </c>
      <c r="G126" s="94"/>
      <c r="H126" s="94"/>
      <c r="I126" s="82"/>
      <c r="J126" s="82">
        <f t="shared" si="36"/>
        <v>0</v>
      </c>
      <c r="K126" s="82"/>
      <c r="L126" s="82">
        <f t="shared" si="37"/>
        <v>0</v>
      </c>
      <c r="M126" s="82">
        <f t="shared" si="38"/>
        <v>0</v>
      </c>
    </row>
    <row r="127" spans="1:13" ht="29.25" customHeight="1" x14ac:dyDescent="0.2">
      <c r="A127" s="34" t="s">
        <v>152</v>
      </c>
      <c r="B127" s="124" t="s">
        <v>153</v>
      </c>
      <c r="C127" s="125"/>
      <c r="D127" s="126"/>
      <c r="E127" s="38">
        <v>200</v>
      </c>
      <c r="F127" s="95" t="s">
        <v>100</v>
      </c>
      <c r="G127" s="94"/>
      <c r="H127" s="94"/>
      <c r="I127" s="82"/>
      <c r="J127" s="82">
        <f t="shared" si="36"/>
        <v>0</v>
      </c>
      <c r="K127" s="82"/>
      <c r="L127" s="82">
        <f t="shared" si="37"/>
        <v>0</v>
      </c>
      <c r="M127" s="82">
        <f t="shared" si="38"/>
        <v>0</v>
      </c>
    </row>
    <row r="128" spans="1:13" ht="28.9" customHeight="1" x14ac:dyDescent="0.2">
      <c r="A128" s="34" t="s">
        <v>154</v>
      </c>
      <c r="B128" s="143" t="s">
        <v>155</v>
      </c>
      <c r="C128" s="144"/>
      <c r="D128" s="145"/>
      <c r="E128" s="38">
        <v>150</v>
      </c>
      <c r="F128" s="95" t="s">
        <v>100</v>
      </c>
      <c r="G128" s="94"/>
      <c r="H128" s="94"/>
      <c r="I128" s="82"/>
      <c r="J128" s="82">
        <f t="shared" si="36"/>
        <v>0</v>
      </c>
      <c r="K128" s="82"/>
      <c r="L128" s="82">
        <f t="shared" si="37"/>
        <v>0</v>
      </c>
      <c r="M128" s="82">
        <f t="shared" si="38"/>
        <v>0</v>
      </c>
    </row>
    <row r="129" spans="1:13" ht="30" customHeight="1" x14ac:dyDescent="0.2">
      <c r="A129" s="34" t="s">
        <v>156</v>
      </c>
      <c r="B129" s="143" t="s">
        <v>157</v>
      </c>
      <c r="C129" s="144"/>
      <c r="D129" s="145"/>
      <c r="E129" s="38">
        <v>750</v>
      </c>
      <c r="F129" s="95" t="s">
        <v>100</v>
      </c>
      <c r="G129" s="94"/>
      <c r="H129" s="94"/>
      <c r="I129" s="82"/>
      <c r="J129" s="82">
        <f t="shared" si="36"/>
        <v>0</v>
      </c>
      <c r="K129" s="82"/>
      <c r="L129" s="82">
        <f t="shared" si="37"/>
        <v>0</v>
      </c>
      <c r="M129" s="82">
        <f t="shared" si="38"/>
        <v>0</v>
      </c>
    </row>
    <row r="130" spans="1:13" ht="33" customHeight="1" x14ac:dyDescent="0.2">
      <c r="A130" s="34" t="s">
        <v>158</v>
      </c>
      <c r="B130" s="143" t="s">
        <v>159</v>
      </c>
      <c r="C130" s="144"/>
      <c r="D130" s="145"/>
      <c r="E130" s="38">
        <v>150</v>
      </c>
      <c r="F130" s="95" t="s">
        <v>100</v>
      </c>
      <c r="G130" s="94"/>
      <c r="H130" s="94"/>
      <c r="I130" s="82"/>
      <c r="J130" s="82">
        <f t="shared" si="36"/>
        <v>0</v>
      </c>
      <c r="K130" s="82"/>
      <c r="L130" s="82">
        <f t="shared" si="37"/>
        <v>0</v>
      </c>
      <c r="M130" s="82">
        <f t="shared" si="38"/>
        <v>0</v>
      </c>
    </row>
    <row r="131" spans="1:13" ht="30" customHeight="1" x14ac:dyDescent="0.2">
      <c r="A131" s="34" t="s">
        <v>160</v>
      </c>
      <c r="B131" s="143" t="s">
        <v>161</v>
      </c>
      <c r="C131" s="144"/>
      <c r="D131" s="145"/>
      <c r="E131" s="38">
        <v>700</v>
      </c>
      <c r="F131" s="95" t="s">
        <v>100</v>
      </c>
      <c r="G131" s="94"/>
      <c r="H131" s="94"/>
      <c r="I131" s="82"/>
      <c r="J131" s="82">
        <f t="shared" si="36"/>
        <v>0</v>
      </c>
      <c r="K131" s="82"/>
      <c r="L131" s="82">
        <f t="shared" si="37"/>
        <v>0</v>
      </c>
      <c r="M131" s="82">
        <f t="shared" si="38"/>
        <v>0</v>
      </c>
    </row>
    <row r="132" spans="1:13" ht="32.25" customHeight="1" x14ac:dyDescent="0.2">
      <c r="A132" s="34" t="s">
        <v>162</v>
      </c>
      <c r="B132" s="143" t="s">
        <v>163</v>
      </c>
      <c r="C132" s="144"/>
      <c r="D132" s="145"/>
      <c r="E132" s="38">
        <v>150</v>
      </c>
      <c r="F132" s="95" t="s">
        <v>100</v>
      </c>
      <c r="G132" s="94"/>
      <c r="H132" s="94"/>
      <c r="I132" s="82"/>
      <c r="J132" s="82">
        <f t="shared" si="36"/>
        <v>0</v>
      </c>
      <c r="K132" s="82"/>
      <c r="L132" s="82">
        <f t="shared" si="37"/>
        <v>0</v>
      </c>
      <c r="M132" s="82">
        <f t="shared" si="38"/>
        <v>0</v>
      </c>
    </row>
    <row r="133" spans="1:13" ht="27" customHeight="1" x14ac:dyDescent="0.2">
      <c r="A133" s="34" t="s">
        <v>164</v>
      </c>
      <c r="B133" s="143" t="s">
        <v>165</v>
      </c>
      <c r="C133" s="144"/>
      <c r="D133" s="145"/>
      <c r="E133" s="38">
        <v>300</v>
      </c>
      <c r="F133" s="95" t="s">
        <v>100</v>
      </c>
      <c r="G133" s="94"/>
      <c r="H133" s="94"/>
      <c r="I133" s="82"/>
      <c r="J133" s="82">
        <f t="shared" si="36"/>
        <v>0</v>
      </c>
      <c r="K133" s="82"/>
      <c r="L133" s="82">
        <f t="shared" si="37"/>
        <v>0</v>
      </c>
      <c r="M133" s="82">
        <f t="shared" si="38"/>
        <v>0</v>
      </c>
    </row>
    <row r="134" spans="1:13" ht="31.15" customHeight="1" x14ac:dyDescent="0.2">
      <c r="A134" s="34" t="s">
        <v>166</v>
      </c>
      <c r="B134" s="143" t="s">
        <v>167</v>
      </c>
      <c r="C134" s="144"/>
      <c r="D134" s="145"/>
      <c r="E134" s="38">
        <v>2000</v>
      </c>
      <c r="F134" s="95" t="s">
        <v>100</v>
      </c>
      <c r="G134" s="94"/>
      <c r="H134" s="94"/>
      <c r="I134" s="82"/>
      <c r="J134" s="82">
        <f t="shared" si="36"/>
        <v>0</v>
      </c>
      <c r="K134" s="82"/>
      <c r="L134" s="82">
        <f t="shared" si="37"/>
        <v>0</v>
      </c>
      <c r="M134" s="82">
        <f t="shared" si="38"/>
        <v>0</v>
      </c>
    </row>
    <row r="135" spans="1:13" ht="22.15" customHeight="1" x14ac:dyDescent="0.2">
      <c r="A135" s="34" t="s">
        <v>168</v>
      </c>
      <c r="B135" s="143" t="s">
        <v>169</v>
      </c>
      <c r="C135" s="144"/>
      <c r="D135" s="145"/>
      <c r="E135" s="38">
        <v>8</v>
      </c>
      <c r="F135" s="95" t="s">
        <v>50</v>
      </c>
      <c r="G135" s="94"/>
      <c r="H135" s="94"/>
      <c r="I135" s="82"/>
      <c r="J135" s="82">
        <f t="shared" si="36"/>
        <v>0</v>
      </c>
      <c r="K135" s="82"/>
      <c r="L135" s="82">
        <f t="shared" si="37"/>
        <v>0</v>
      </c>
      <c r="M135" s="82">
        <f t="shared" si="38"/>
        <v>0</v>
      </c>
    </row>
    <row r="136" spans="1:13" ht="28.9" customHeight="1" x14ac:dyDescent="0.2">
      <c r="A136" s="34" t="s">
        <v>170</v>
      </c>
      <c r="B136" s="143" t="s">
        <v>171</v>
      </c>
      <c r="C136" s="144"/>
      <c r="D136" s="145"/>
      <c r="E136" s="38">
        <v>2</v>
      </c>
      <c r="F136" s="95" t="s">
        <v>50</v>
      </c>
      <c r="G136" s="94"/>
      <c r="H136" s="94"/>
      <c r="I136" s="82"/>
      <c r="J136" s="82">
        <f t="shared" si="36"/>
        <v>0</v>
      </c>
      <c r="K136" s="82"/>
      <c r="L136" s="82">
        <f t="shared" si="37"/>
        <v>0</v>
      </c>
      <c r="M136" s="82">
        <f t="shared" si="38"/>
        <v>0</v>
      </c>
    </row>
    <row r="137" spans="1:13" ht="26.45" customHeight="1" x14ac:dyDescent="0.2">
      <c r="A137" s="34" t="s">
        <v>172</v>
      </c>
      <c r="B137" s="143" t="s">
        <v>173</v>
      </c>
      <c r="C137" s="144"/>
      <c r="D137" s="145"/>
      <c r="E137" s="38">
        <v>8</v>
      </c>
      <c r="F137" s="95" t="s">
        <v>50</v>
      </c>
      <c r="G137" s="94"/>
      <c r="H137" s="94"/>
      <c r="I137" s="82"/>
      <c r="J137" s="82">
        <f t="shared" si="36"/>
        <v>0</v>
      </c>
      <c r="K137" s="82"/>
      <c r="L137" s="82">
        <f t="shared" si="37"/>
        <v>0</v>
      </c>
      <c r="M137" s="82">
        <f t="shared" si="38"/>
        <v>0</v>
      </c>
    </row>
    <row r="138" spans="1:13" ht="30.6" customHeight="1" x14ac:dyDescent="0.2">
      <c r="A138" s="34" t="s">
        <v>174</v>
      </c>
      <c r="B138" s="143" t="s">
        <v>175</v>
      </c>
      <c r="C138" s="144"/>
      <c r="D138" s="145"/>
      <c r="E138" s="38">
        <v>2</v>
      </c>
      <c r="F138" s="95" t="s">
        <v>50</v>
      </c>
      <c r="G138" s="94"/>
      <c r="H138" s="94"/>
      <c r="I138" s="82"/>
      <c r="J138" s="82">
        <f>E138*I138</f>
        <v>0</v>
      </c>
      <c r="K138" s="82"/>
      <c r="L138" s="82">
        <f t="shared" si="37"/>
        <v>0</v>
      </c>
      <c r="M138" s="82">
        <f t="shared" si="38"/>
        <v>0</v>
      </c>
    </row>
    <row r="139" spans="1:13" ht="18" customHeight="1" x14ac:dyDescent="0.2">
      <c r="A139" s="114" t="s">
        <v>176</v>
      </c>
      <c r="B139" s="115"/>
      <c r="C139" s="115"/>
      <c r="D139" s="115"/>
      <c r="E139" s="115"/>
      <c r="F139" s="115"/>
      <c r="G139" s="115"/>
      <c r="H139" s="115"/>
      <c r="I139" s="115"/>
      <c r="J139" s="115"/>
      <c r="K139" s="115"/>
      <c r="L139" s="116"/>
      <c r="M139" s="73">
        <f>SUM(J124:J138)</f>
        <v>0</v>
      </c>
    </row>
    <row r="140" spans="1:13" ht="18" customHeight="1" x14ac:dyDescent="0.2">
      <c r="A140" s="114" t="s">
        <v>41</v>
      </c>
      <c r="B140" s="115"/>
      <c r="C140" s="115"/>
      <c r="D140" s="115"/>
      <c r="E140" s="115"/>
      <c r="F140" s="115"/>
      <c r="G140" s="115"/>
      <c r="H140" s="115"/>
      <c r="I140" s="115"/>
      <c r="J140" s="115"/>
      <c r="K140" s="115"/>
      <c r="L140" s="116"/>
      <c r="M140" s="73">
        <f>SUM(L124:L138)</f>
        <v>0</v>
      </c>
    </row>
    <row r="141" spans="1:13" ht="18" customHeight="1" x14ac:dyDescent="0.2">
      <c r="A141" s="114" t="s">
        <v>177</v>
      </c>
      <c r="B141" s="115"/>
      <c r="C141" s="115"/>
      <c r="D141" s="115"/>
      <c r="E141" s="115"/>
      <c r="F141" s="115"/>
      <c r="G141" s="115"/>
      <c r="H141" s="115"/>
      <c r="I141" s="115"/>
      <c r="J141" s="115"/>
      <c r="K141" s="115"/>
      <c r="L141" s="116"/>
      <c r="M141" s="73">
        <f>SUM(M124:M138)</f>
        <v>0</v>
      </c>
    </row>
    <row r="142" spans="1:13" ht="13.15" customHeight="1" x14ac:dyDescent="0.2"/>
    <row r="143" spans="1:13" ht="13.15" customHeight="1" x14ac:dyDescent="0.2"/>
    <row r="144" spans="1:13" ht="13.15" customHeight="1" x14ac:dyDescent="0.2">
      <c r="A144" s="140" t="s">
        <v>178</v>
      </c>
      <c r="B144" s="141"/>
      <c r="C144" s="141"/>
      <c r="D144" s="141"/>
      <c r="E144" s="141"/>
      <c r="F144" s="141"/>
      <c r="G144" s="141"/>
      <c r="H144" s="141"/>
      <c r="I144" s="141"/>
      <c r="J144" s="141"/>
      <c r="K144" s="141"/>
      <c r="L144" s="141"/>
      <c r="M144" s="142"/>
    </row>
    <row r="145" spans="1:13" ht="52.15" customHeight="1" x14ac:dyDescent="0.2">
      <c r="A145" s="130" t="s">
        <v>20</v>
      </c>
      <c r="B145" s="130" t="s">
        <v>21</v>
      </c>
      <c r="C145" s="130"/>
      <c r="D145" s="130"/>
      <c r="E145" s="130" t="s">
        <v>66</v>
      </c>
      <c r="F145" s="131" t="s">
        <v>23</v>
      </c>
      <c r="G145" s="132"/>
      <c r="H145" s="133"/>
      <c r="I145" s="130" t="s">
        <v>47</v>
      </c>
      <c r="J145" s="137" t="s">
        <v>25</v>
      </c>
      <c r="K145" s="137" t="s">
        <v>26</v>
      </c>
      <c r="L145" s="130" t="s">
        <v>27</v>
      </c>
      <c r="M145" s="130" t="s">
        <v>28</v>
      </c>
    </row>
    <row r="146" spans="1:13" ht="13.15" customHeight="1" x14ac:dyDescent="0.2">
      <c r="A146" s="130"/>
      <c r="B146" s="130"/>
      <c r="C146" s="130"/>
      <c r="D146" s="130"/>
      <c r="E146" s="130"/>
      <c r="F146" s="134"/>
      <c r="G146" s="135"/>
      <c r="H146" s="136"/>
      <c r="I146" s="130"/>
      <c r="J146" s="138"/>
      <c r="K146" s="138"/>
      <c r="L146" s="130"/>
      <c r="M146" s="130"/>
    </row>
    <row r="147" spans="1:13" ht="13.15" customHeight="1" x14ac:dyDescent="0.2">
      <c r="A147" s="32">
        <v>1</v>
      </c>
      <c r="B147" s="121">
        <v>2</v>
      </c>
      <c r="C147" s="122"/>
      <c r="D147" s="123"/>
      <c r="E147" s="32">
        <v>3</v>
      </c>
      <c r="F147" s="121">
        <v>4</v>
      </c>
      <c r="G147" s="122"/>
      <c r="H147" s="123"/>
      <c r="I147" s="32">
        <v>5</v>
      </c>
      <c r="J147" s="68">
        <v>6</v>
      </c>
      <c r="K147" s="32">
        <v>7</v>
      </c>
      <c r="L147" s="32">
        <v>8</v>
      </c>
      <c r="M147" s="32">
        <v>9</v>
      </c>
    </row>
    <row r="148" spans="1:13" ht="13.15" customHeight="1" x14ac:dyDescent="0.2">
      <c r="A148" s="43" t="s">
        <v>179</v>
      </c>
      <c r="B148" s="151" t="s">
        <v>180</v>
      </c>
      <c r="C148" s="152"/>
      <c r="D148" s="153"/>
      <c r="E148" s="44">
        <v>60</v>
      </c>
      <c r="F148" s="44" t="s">
        <v>31</v>
      </c>
      <c r="G148" s="45"/>
      <c r="H148" s="46"/>
      <c r="I148" s="82"/>
      <c r="J148" s="82">
        <f>E148*I148</f>
        <v>0</v>
      </c>
      <c r="K148" s="82"/>
      <c r="L148" s="82">
        <f>J148*(K148/100)</f>
        <v>0</v>
      </c>
      <c r="M148" s="82">
        <f>J148+L148</f>
        <v>0</v>
      </c>
    </row>
    <row r="149" spans="1:13" ht="20.45" customHeight="1" x14ac:dyDescent="0.2">
      <c r="A149" s="114" t="s">
        <v>181</v>
      </c>
      <c r="B149" s="115"/>
      <c r="C149" s="115"/>
      <c r="D149" s="115"/>
      <c r="E149" s="115"/>
      <c r="F149" s="115"/>
      <c r="G149" s="115"/>
      <c r="H149" s="115"/>
      <c r="I149" s="115"/>
      <c r="J149" s="115"/>
      <c r="K149" s="115"/>
      <c r="L149" s="116"/>
      <c r="M149" s="73">
        <f>J148</f>
        <v>0</v>
      </c>
    </row>
    <row r="150" spans="1:13" ht="20.45" customHeight="1" x14ac:dyDescent="0.2">
      <c r="A150" s="114" t="s">
        <v>182</v>
      </c>
      <c r="B150" s="115"/>
      <c r="C150" s="115"/>
      <c r="D150" s="115"/>
      <c r="E150" s="115"/>
      <c r="F150" s="115"/>
      <c r="G150" s="115"/>
      <c r="H150" s="115"/>
      <c r="I150" s="115"/>
      <c r="J150" s="115"/>
      <c r="K150" s="115"/>
      <c r="L150" s="116"/>
      <c r="M150" s="73">
        <f>L148</f>
        <v>0</v>
      </c>
    </row>
    <row r="151" spans="1:13" ht="20.45" customHeight="1" x14ac:dyDescent="0.2">
      <c r="A151" s="114" t="s">
        <v>183</v>
      </c>
      <c r="B151" s="115"/>
      <c r="C151" s="115"/>
      <c r="D151" s="115"/>
      <c r="E151" s="115"/>
      <c r="F151" s="115"/>
      <c r="G151" s="115"/>
      <c r="H151" s="115"/>
      <c r="I151" s="115"/>
      <c r="J151" s="115"/>
      <c r="K151" s="115"/>
      <c r="L151" s="116"/>
      <c r="M151" s="73">
        <f>M148</f>
        <v>0</v>
      </c>
    </row>
    <row r="152" spans="1:13" ht="13.15" customHeight="1" x14ac:dyDescent="0.2"/>
    <row r="153" spans="1:13" ht="13.15" customHeight="1" x14ac:dyDescent="0.2"/>
    <row r="154" spans="1:13" ht="13.15" customHeight="1" x14ac:dyDescent="0.2">
      <c r="A154" s="140" t="s">
        <v>184</v>
      </c>
      <c r="B154" s="141"/>
      <c r="C154" s="141"/>
      <c r="D154" s="141"/>
      <c r="E154" s="141"/>
      <c r="F154" s="141"/>
      <c r="G154" s="141"/>
      <c r="H154" s="141"/>
      <c r="I154" s="141"/>
      <c r="J154" s="141"/>
      <c r="K154" s="141"/>
      <c r="L154" s="141"/>
      <c r="M154" s="142"/>
    </row>
    <row r="155" spans="1:13" ht="46.9" customHeight="1" x14ac:dyDescent="0.2">
      <c r="A155" s="130" t="s">
        <v>20</v>
      </c>
      <c r="B155" s="130" t="s">
        <v>21</v>
      </c>
      <c r="C155" s="130"/>
      <c r="D155" s="130"/>
      <c r="E155" s="130" t="s">
        <v>22</v>
      </c>
      <c r="F155" s="131" t="s">
        <v>23</v>
      </c>
      <c r="G155" s="132"/>
      <c r="H155" s="133"/>
      <c r="I155" s="130" t="s">
        <v>47</v>
      </c>
      <c r="J155" s="137" t="s">
        <v>25</v>
      </c>
      <c r="K155" s="137" t="s">
        <v>26</v>
      </c>
      <c r="L155" s="130" t="s">
        <v>27</v>
      </c>
      <c r="M155" s="130" t="s">
        <v>28</v>
      </c>
    </row>
    <row r="156" spans="1:13" ht="13.15" customHeight="1" x14ac:dyDescent="0.2">
      <c r="A156" s="130"/>
      <c r="B156" s="130"/>
      <c r="C156" s="130"/>
      <c r="D156" s="130"/>
      <c r="E156" s="130"/>
      <c r="F156" s="134"/>
      <c r="G156" s="135"/>
      <c r="H156" s="136"/>
      <c r="I156" s="130"/>
      <c r="J156" s="138"/>
      <c r="K156" s="138"/>
      <c r="L156" s="130"/>
      <c r="M156" s="130"/>
    </row>
    <row r="157" spans="1:13" ht="27" customHeight="1" x14ac:dyDescent="0.2">
      <c r="A157" s="32">
        <v>1</v>
      </c>
      <c r="B157" s="121">
        <v>2</v>
      </c>
      <c r="C157" s="122"/>
      <c r="D157" s="123"/>
      <c r="E157" s="32">
        <v>3</v>
      </c>
      <c r="F157" s="121">
        <v>4</v>
      </c>
      <c r="G157" s="122"/>
      <c r="H157" s="123"/>
      <c r="I157" s="32">
        <v>5</v>
      </c>
      <c r="J157" s="68">
        <v>6</v>
      </c>
      <c r="K157" s="32">
        <v>7</v>
      </c>
      <c r="L157" s="32">
        <v>8</v>
      </c>
      <c r="M157" s="32">
        <v>9</v>
      </c>
    </row>
    <row r="158" spans="1:13" ht="25.9" customHeight="1" x14ac:dyDescent="0.2">
      <c r="A158" s="34" t="s">
        <v>185</v>
      </c>
      <c r="B158" s="108" t="s">
        <v>186</v>
      </c>
      <c r="C158" s="109"/>
      <c r="D158" s="110"/>
      <c r="E158" s="35">
        <v>68</v>
      </c>
      <c r="F158" s="35" t="s">
        <v>187</v>
      </c>
      <c r="G158" s="45"/>
      <c r="H158" s="46"/>
      <c r="I158" s="82"/>
      <c r="J158" s="82">
        <f>E158*I158</f>
        <v>0</v>
      </c>
      <c r="K158" s="82"/>
      <c r="L158" s="82">
        <f>J158*(K158/100)</f>
        <v>0</v>
      </c>
      <c r="M158" s="82">
        <f>J158+L158</f>
        <v>0</v>
      </c>
    </row>
    <row r="159" spans="1:13" ht="13.15" customHeight="1" x14ac:dyDescent="0.2">
      <c r="A159" s="114" t="s">
        <v>188</v>
      </c>
      <c r="B159" s="115"/>
      <c r="C159" s="115"/>
      <c r="D159" s="115"/>
      <c r="E159" s="115"/>
      <c r="F159" s="115"/>
      <c r="G159" s="115"/>
      <c r="H159" s="115"/>
      <c r="I159" s="115"/>
      <c r="J159" s="115"/>
      <c r="K159" s="115"/>
      <c r="L159" s="116"/>
      <c r="M159" s="83">
        <f>J158</f>
        <v>0</v>
      </c>
    </row>
    <row r="160" spans="1:13" ht="13.15" customHeight="1" x14ac:dyDescent="0.2">
      <c r="A160" s="114" t="s">
        <v>182</v>
      </c>
      <c r="B160" s="115"/>
      <c r="C160" s="115"/>
      <c r="D160" s="115"/>
      <c r="E160" s="115"/>
      <c r="F160" s="115"/>
      <c r="G160" s="115"/>
      <c r="H160" s="115"/>
      <c r="I160" s="115"/>
      <c r="J160" s="115"/>
      <c r="K160" s="115"/>
      <c r="L160" s="116"/>
      <c r="M160" s="83">
        <f>L158</f>
        <v>0</v>
      </c>
    </row>
    <row r="161" spans="1:13" ht="13.15" customHeight="1" x14ac:dyDescent="0.2">
      <c r="A161" s="114" t="s">
        <v>189</v>
      </c>
      <c r="B161" s="115"/>
      <c r="C161" s="115"/>
      <c r="D161" s="115"/>
      <c r="E161" s="115"/>
      <c r="F161" s="115"/>
      <c r="G161" s="115"/>
      <c r="H161" s="115"/>
      <c r="I161" s="115"/>
      <c r="J161" s="115"/>
      <c r="K161" s="115"/>
      <c r="L161" s="116"/>
      <c r="M161" s="83">
        <f>M158</f>
        <v>0</v>
      </c>
    </row>
    <row r="162" spans="1:13" ht="13.15" customHeight="1" x14ac:dyDescent="0.2"/>
    <row r="163" spans="1:13" ht="13.15" customHeight="1" x14ac:dyDescent="0.2"/>
    <row r="164" spans="1:13" ht="13.15" customHeight="1" x14ac:dyDescent="0.2">
      <c r="A164" s="140" t="s">
        <v>190</v>
      </c>
      <c r="B164" s="141"/>
      <c r="C164" s="141"/>
      <c r="D164" s="141"/>
      <c r="E164" s="141"/>
      <c r="F164" s="141"/>
      <c r="G164" s="141"/>
      <c r="H164" s="141"/>
      <c r="I164" s="141"/>
      <c r="J164" s="141"/>
      <c r="K164" s="141"/>
      <c r="L164" s="141"/>
      <c r="M164" s="142"/>
    </row>
    <row r="165" spans="1:13" ht="13.15" customHeight="1" x14ac:dyDescent="0.2">
      <c r="A165" s="130" t="s">
        <v>20</v>
      </c>
      <c r="B165" s="130" t="s">
        <v>21</v>
      </c>
      <c r="C165" s="130"/>
      <c r="D165" s="130"/>
      <c r="E165" s="130" t="s">
        <v>191</v>
      </c>
      <c r="F165" s="131" t="s">
        <v>23</v>
      </c>
      <c r="G165" s="132"/>
      <c r="H165" s="133"/>
      <c r="I165" s="130" t="s">
        <v>47</v>
      </c>
      <c r="J165" s="137" t="s">
        <v>25</v>
      </c>
      <c r="K165" s="137" t="s">
        <v>26</v>
      </c>
      <c r="L165" s="130" t="s">
        <v>27</v>
      </c>
      <c r="M165" s="130" t="s">
        <v>28</v>
      </c>
    </row>
    <row r="166" spans="1:13" ht="48" customHeight="1" x14ac:dyDescent="0.2">
      <c r="A166" s="130"/>
      <c r="B166" s="130"/>
      <c r="C166" s="130"/>
      <c r="D166" s="130"/>
      <c r="E166" s="130"/>
      <c r="F166" s="134"/>
      <c r="G166" s="135"/>
      <c r="H166" s="136"/>
      <c r="I166" s="130"/>
      <c r="J166" s="138"/>
      <c r="K166" s="138"/>
      <c r="L166" s="130"/>
      <c r="M166" s="130"/>
    </row>
    <row r="167" spans="1:13" ht="24" customHeight="1" x14ac:dyDescent="0.2">
      <c r="A167" s="32">
        <v>1</v>
      </c>
      <c r="B167" s="121">
        <v>2</v>
      </c>
      <c r="C167" s="122"/>
      <c r="D167" s="123"/>
      <c r="E167" s="32">
        <v>3</v>
      </c>
      <c r="F167" s="121">
        <v>4</v>
      </c>
      <c r="G167" s="122"/>
      <c r="H167" s="123"/>
      <c r="I167" s="32">
        <v>5</v>
      </c>
      <c r="J167" s="68">
        <v>6</v>
      </c>
      <c r="K167" s="32">
        <v>7</v>
      </c>
      <c r="L167" s="32">
        <v>8</v>
      </c>
      <c r="M167" s="32">
        <v>9</v>
      </c>
    </row>
    <row r="168" spans="1:13" ht="39.75" customHeight="1" x14ac:dyDescent="0.2">
      <c r="A168" s="34" t="s">
        <v>192</v>
      </c>
      <c r="B168" s="143" t="s">
        <v>193</v>
      </c>
      <c r="C168" s="144"/>
      <c r="D168" s="145"/>
      <c r="E168" s="38">
        <v>9</v>
      </c>
      <c r="F168" s="89" t="s">
        <v>50</v>
      </c>
      <c r="G168" s="90"/>
      <c r="H168" s="91"/>
      <c r="I168" s="82"/>
      <c r="J168" s="82">
        <f>E168*I168</f>
        <v>0</v>
      </c>
      <c r="K168" s="82"/>
      <c r="L168" s="82">
        <f>J168*(K168/100)</f>
        <v>0</v>
      </c>
      <c r="M168" s="82">
        <f>J168+L168</f>
        <v>0</v>
      </c>
    </row>
    <row r="169" spans="1:13" ht="19.899999999999999" customHeight="1" x14ac:dyDescent="0.2">
      <c r="A169" s="114" t="s">
        <v>194</v>
      </c>
      <c r="B169" s="115"/>
      <c r="C169" s="115"/>
      <c r="D169" s="115"/>
      <c r="E169" s="115"/>
      <c r="F169" s="115"/>
      <c r="G169" s="115"/>
      <c r="H169" s="115"/>
      <c r="I169" s="115"/>
      <c r="J169" s="115"/>
      <c r="K169" s="115"/>
      <c r="L169" s="116"/>
      <c r="M169" s="73">
        <f>J168</f>
        <v>0</v>
      </c>
    </row>
    <row r="170" spans="1:13" ht="19.899999999999999" customHeight="1" x14ac:dyDescent="0.2">
      <c r="A170" s="114" t="s">
        <v>182</v>
      </c>
      <c r="B170" s="115"/>
      <c r="C170" s="115"/>
      <c r="D170" s="115"/>
      <c r="E170" s="115"/>
      <c r="F170" s="115"/>
      <c r="G170" s="115"/>
      <c r="H170" s="115"/>
      <c r="I170" s="115"/>
      <c r="J170" s="115"/>
      <c r="K170" s="115"/>
      <c r="L170" s="116"/>
      <c r="M170" s="73">
        <f>L168</f>
        <v>0</v>
      </c>
    </row>
    <row r="171" spans="1:13" ht="19.899999999999999" customHeight="1" x14ac:dyDescent="0.2">
      <c r="A171" s="114" t="s">
        <v>195</v>
      </c>
      <c r="B171" s="115"/>
      <c r="C171" s="115"/>
      <c r="D171" s="115"/>
      <c r="E171" s="115"/>
      <c r="F171" s="115"/>
      <c r="G171" s="115"/>
      <c r="H171" s="115"/>
      <c r="I171" s="115"/>
      <c r="J171" s="115"/>
      <c r="K171" s="115"/>
      <c r="L171" s="116"/>
      <c r="M171" s="73">
        <f>M168</f>
        <v>0</v>
      </c>
    </row>
    <row r="172" spans="1:13" ht="13.15" customHeight="1" x14ac:dyDescent="0.2"/>
    <row r="173" spans="1:13" ht="13.15" customHeight="1" x14ac:dyDescent="0.2"/>
    <row r="174" spans="1:13" ht="13.15" customHeight="1" x14ac:dyDescent="0.2">
      <c r="A174" s="140" t="s">
        <v>196</v>
      </c>
      <c r="B174" s="141"/>
      <c r="C174" s="141"/>
      <c r="D174" s="141"/>
      <c r="E174" s="141"/>
      <c r="F174" s="141"/>
      <c r="G174" s="141"/>
      <c r="H174" s="141"/>
      <c r="I174" s="141"/>
      <c r="J174" s="141"/>
      <c r="K174" s="141"/>
      <c r="L174" s="141"/>
      <c r="M174" s="142"/>
    </row>
    <row r="175" spans="1:13" ht="52.15" customHeight="1" x14ac:dyDescent="0.2">
      <c r="A175" s="130" t="s">
        <v>20</v>
      </c>
      <c r="B175" s="130" t="s">
        <v>21</v>
      </c>
      <c r="C175" s="130"/>
      <c r="D175" s="130"/>
      <c r="E175" s="130" t="s">
        <v>22</v>
      </c>
      <c r="F175" s="131" t="s">
        <v>23</v>
      </c>
      <c r="G175" s="132"/>
      <c r="H175" s="133"/>
      <c r="I175" s="130" t="s">
        <v>47</v>
      </c>
      <c r="J175" s="137" t="s">
        <v>25</v>
      </c>
      <c r="K175" s="137" t="s">
        <v>26</v>
      </c>
      <c r="L175" s="130" t="s">
        <v>27</v>
      </c>
      <c r="M175" s="130" t="s">
        <v>28</v>
      </c>
    </row>
    <row r="176" spans="1:13" ht="13.15" customHeight="1" x14ac:dyDescent="0.2">
      <c r="A176" s="130"/>
      <c r="B176" s="130"/>
      <c r="C176" s="130"/>
      <c r="D176" s="130"/>
      <c r="E176" s="130"/>
      <c r="F176" s="134"/>
      <c r="G176" s="135"/>
      <c r="H176" s="136"/>
      <c r="I176" s="130"/>
      <c r="J176" s="138"/>
      <c r="K176" s="138"/>
      <c r="L176" s="130"/>
      <c r="M176" s="130"/>
    </row>
    <row r="177" spans="1:13" ht="28.15" customHeight="1" x14ac:dyDescent="0.2">
      <c r="A177" s="32">
        <v>1</v>
      </c>
      <c r="B177" s="121">
        <v>2</v>
      </c>
      <c r="C177" s="122"/>
      <c r="D177" s="123"/>
      <c r="E177" s="32">
        <v>3</v>
      </c>
      <c r="F177" s="121">
        <v>4</v>
      </c>
      <c r="G177" s="122"/>
      <c r="H177" s="123"/>
      <c r="I177" s="32">
        <v>5</v>
      </c>
      <c r="J177" s="68">
        <v>6</v>
      </c>
      <c r="K177" s="32">
        <v>7</v>
      </c>
      <c r="L177" s="32">
        <v>8</v>
      </c>
      <c r="M177" s="32">
        <v>9</v>
      </c>
    </row>
    <row r="178" spans="1:13" ht="31.5" customHeight="1" x14ac:dyDescent="0.2">
      <c r="A178" s="34" t="s">
        <v>197</v>
      </c>
      <c r="B178" s="143" t="s">
        <v>198</v>
      </c>
      <c r="C178" s="144"/>
      <c r="D178" s="145"/>
      <c r="E178" s="47">
        <v>5000</v>
      </c>
      <c r="F178" s="89" t="s">
        <v>100</v>
      </c>
      <c r="G178" s="92"/>
      <c r="H178" s="93"/>
      <c r="I178" s="82"/>
      <c r="J178" s="82">
        <f t="shared" ref="J178:J187" si="39">E178*I178</f>
        <v>0</v>
      </c>
      <c r="K178" s="82"/>
      <c r="L178" s="82">
        <f t="shared" ref="L178:L187" si="40">J178*(K178/100)</f>
        <v>0</v>
      </c>
      <c r="M178" s="82">
        <f t="shared" ref="M178:M187" si="41">J178+L178</f>
        <v>0</v>
      </c>
    </row>
    <row r="179" spans="1:13" ht="29.25" customHeight="1" x14ac:dyDescent="0.2">
      <c r="A179" s="34" t="s">
        <v>199</v>
      </c>
      <c r="B179" s="139" t="s">
        <v>200</v>
      </c>
      <c r="C179" s="139"/>
      <c r="D179" s="139"/>
      <c r="E179" s="47">
        <v>5000</v>
      </c>
      <c r="F179" s="89" t="s">
        <v>100</v>
      </c>
      <c r="G179" s="94"/>
      <c r="H179" s="94"/>
      <c r="I179" s="82"/>
      <c r="J179" s="82">
        <f t="shared" si="39"/>
        <v>0</v>
      </c>
      <c r="K179" s="82"/>
      <c r="L179" s="82">
        <f t="shared" si="40"/>
        <v>0</v>
      </c>
      <c r="M179" s="82">
        <f t="shared" si="41"/>
        <v>0</v>
      </c>
    </row>
    <row r="180" spans="1:13" ht="30.75" customHeight="1" x14ac:dyDescent="0.2">
      <c r="A180" s="34" t="s">
        <v>201</v>
      </c>
      <c r="B180" s="139" t="s">
        <v>202</v>
      </c>
      <c r="C180" s="139"/>
      <c r="D180" s="139"/>
      <c r="E180" s="47">
        <v>5000</v>
      </c>
      <c r="F180" s="89" t="s">
        <v>100</v>
      </c>
      <c r="G180" s="94"/>
      <c r="H180" s="94"/>
      <c r="I180" s="82"/>
      <c r="J180" s="82">
        <f t="shared" si="39"/>
        <v>0</v>
      </c>
      <c r="K180" s="82"/>
      <c r="L180" s="82">
        <f t="shared" si="40"/>
        <v>0</v>
      </c>
      <c r="M180" s="82">
        <f t="shared" si="41"/>
        <v>0</v>
      </c>
    </row>
    <row r="181" spans="1:13" ht="35.25" customHeight="1" x14ac:dyDescent="0.2">
      <c r="A181" s="34" t="s">
        <v>203</v>
      </c>
      <c r="B181" s="139" t="s">
        <v>204</v>
      </c>
      <c r="C181" s="139"/>
      <c r="D181" s="139"/>
      <c r="E181" s="47">
        <v>5000</v>
      </c>
      <c r="F181" s="89" t="s">
        <v>100</v>
      </c>
      <c r="G181" s="94"/>
      <c r="H181" s="94"/>
      <c r="I181" s="82"/>
      <c r="J181" s="82">
        <f t="shared" si="39"/>
        <v>0</v>
      </c>
      <c r="K181" s="82"/>
      <c r="L181" s="82">
        <f t="shared" si="40"/>
        <v>0</v>
      </c>
      <c r="M181" s="82">
        <f t="shared" si="41"/>
        <v>0</v>
      </c>
    </row>
    <row r="182" spans="1:13" ht="29.45" customHeight="1" x14ac:dyDescent="0.2">
      <c r="A182" s="34" t="s">
        <v>205</v>
      </c>
      <c r="B182" s="143" t="s">
        <v>206</v>
      </c>
      <c r="C182" s="144"/>
      <c r="D182" s="145"/>
      <c r="E182" s="47">
        <v>3000</v>
      </c>
      <c r="F182" s="89" t="s">
        <v>100</v>
      </c>
      <c r="G182" s="94"/>
      <c r="H182" s="94"/>
      <c r="I182" s="82"/>
      <c r="J182" s="82">
        <f t="shared" si="39"/>
        <v>0</v>
      </c>
      <c r="K182" s="82"/>
      <c r="L182" s="82">
        <f t="shared" si="40"/>
        <v>0</v>
      </c>
      <c r="M182" s="82">
        <f t="shared" si="41"/>
        <v>0</v>
      </c>
    </row>
    <row r="183" spans="1:13" ht="29.45" customHeight="1" x14ac:dyDescent="0.2">
      <c r="A183" s="34" t="s">
        <v>207</v>
      </c>
      <c r="B183" s="139" t="s">
        <v>208</v>
      </c>
      <c r="C183" s="139"/>
      <c r="D183" s="139"/>
      <c r="E183" s="47">
        <v>3000</v>
      </c>
      <c r="F183" s="89" t="s">
        <v>100</v>
      </c>
      <c r="G183" s="94"/>
      <c r="H183" s="94"/>
      <c r="I183" s="82"/>
      <c r="J183" s="82">
        <f t="shared" si="39"/>
        <v>0</v>
      </c>
      <c r="K183" s="82"/>
      <c r="L183" s="82">
        <f t="shared" si="40"/>
        <v>0</v>
      </c>
      <c r="M183" s="82">
        <f t="shared" si="41"/>
        <v>0</v>
      </c>
    </row>
    <row r="184" spans="1:13" ht="29.45" customHeight="1" x14ac:dyDescent="0.2">
      <c r="A184" s="34" t="s">
        <v>209</v>
      </c>
      <c r="B184" s="139" t="s">
        <v>210</v>
      </c>
      <c r="C184" s="139"/>
      <c r="D184" s="139"/>
      <c r="E184" s="47">
        <v>3000</v>
      </c>
      <c r="F184" s="89" t="s">
        <v>100</v>
      </c>
      <c r="G184" s="94"/>
      <c r="H184" s="94"/>
      <c r="I184" s="82"/>
      <c r="J184" s="82">
        <f t="shared" si="39"/>
        <v>0</v>
      </c>
      <c r="K184" s="82"/>
      <c r="L184" s="82">
        <f t="shared" si="40"/>
        <v>0</v>
      </c>
      <c r="M184" s="82">
        <f t="shared" si="41"/>
        <v>0</v>
      </c>
    </row>
    <row r="185" spans="1:13" ht="29.45" customHeight="1" x14ac:dyDescent="0.2">
      <c r="A185" s="34" t="s">
        <v>211</v>
      </c>
      <c r="B185" s="139" t="s">
        <v>212</v>
      </c>
      <c r="C185" s="139"/>
      <c r="D185" s="139"/>
      <c r="E185" s="47">
        <v>3000</v>
      </c>
      <c r="F185" s="89" t="s">
        <v>100</v>
      </c>
      <c r="G185" s="94"/>
      <c r="H185" s="94"/>
      <c r="I185" s="82"/>
      <c r="J185" s="82">
        <f t="shared" si="39"/>
        <v>0</v>
      </c>
      <c r="K185" s="82"/>
      <c r="L185" s="82">
        <f t="shared" si="40"/>
        <v>0</v>
      </c>
      <c r="M185" s="82">
        <f t="shared" si="41"/>
        <v>0</v>
      </c>
    </row>
    <row r="186" spans="1:13" ht="30" customHeight="1" x14ac:dyDescent="0.2">
      <c r="A186" s="34" t="s">
        <v>213</v>
      </c>
      <c r="B186" s="139" t="s">
        <v>214</v>
      </c>
      <c r="C186" s="139"/>
      <c r="D186" s="139"/>
      <c r="E186" s="47">
        <v>300</v>
      </c>
      <c r="F186" s="89" t="s">
        <v>100</v>
      </c>
      <c r="G186" s="94"/>
      <c r="H186" s="94"/>
      <c r="I186" s="82"/>
      <c r="J186" s="82">
        <f t="shared" si="39"/>
        <v>0</v>
      </c>
      <c r="K186" s="82"/>
      <c r="L186" s="82">
        <f t="shared" si="40"/>
        <v>0</v>
      </c>
      <c r="M186" s="82">
        <f t="shared" si="41"/>
        <v>0</v>
      </c>
    </row>
    <row r="187" spans="1:13" ht="32.450000000000003" customHeight="1" x14ac:dyDescent="0.2">
      <c r="A187" s="34" t="s">
        <v>215</v>
      </c>
      <c r="B187" s="143" t="s">
        <v>216</v>
      </c>
      <c r="C187" s="144"/>
      <c r="D187" s="145"/>
      <c r="E187" s="47">
        <v>500</v>
      </c>
      <c r="F187" s="89" t="s">
        <v>100</v>
      </c>
      <c r="G187" s="94"/>
      <c r="H187" s="94"/>
      <c r="I187" s="82"/>
      <c r="J187" s="82">
        <f t="shared" si="39"/>
        <v>0</v>
      </c>
      <c r="K187" s="82"/>
      <c r="L187" s="82">
        <f t="shared" si="40"/>
        <v>0</v>
      </c>
      <c r="M187" s="82">
        <f t="shared" si="41"/>
        <v>0</v>
      </c>
    </row>
    <row r="188" spans="1:13" ht="24" customHeight="1" x14ac:dyDescent="0.2">
      <c r="A188" s="114" t="s">
        <v>217</v>
      </c>
      <c r="B188" s="115"/>
      <c r="C188" s="115"/>
      <c r="D188" s="115"/>
      <c r="E188" s="115"/>
      <c r="F188" s="115"/>
      <c r="G188" s="115"/>
      <c r="H188" s="115"/>
      <c r="I188" s="115"/>
      <c r="J188" s="115"/>
      <c r="K188" s="115"/>
      <c r="L188" s="116"/>
      <c r="M188" s="73">
        <f>SUM(J178:J187)</f>
        <v>0</v>
      </c>
    </row>
    <row r="189" spans="1:13" ht="18.75" customHeight="1" x14ac:dyDescent="0.2">
      <c r="A189" s="114" t="s">
        <v>182</v>
      </c>
      <c r="B189" s="115"/>
      <c r="C189" s="115"/>
      <c r="D189" s="115"/>
      <c r="E189" s="115"/>
      <c r="F189" s="115"/>
      <c r="G189" s="115"/>
      <c r="H189" s="115"/>
      <c r="I189" s="115"/>
      <c r="J189" s="115"/>
      <c r="K189" s="115"/>
      <c r="L189" s="116"/>
      <c r="M189" s="73">
        <f>SUM(L178:L187)</f>
        <v>0</v>
      </c>
    </row>
    <row r="190" spans="1:13" ht="21" customHeight="1" x14ac:dyDescent="0.2">
      <c r="A190" s="114" t="s">
        <v>218</v>
      </c>
      <c r="B190" s="115"/>
      <c r="C190" s="115"/>
      <c r="D190" s="115"/>
      <c r="E190" s="115"/>
      <c r="F190" s="115"/>
      <c r="G190" s="115"/>
      <c r="H190" s="115"/>
      <c r="I190" s="115"/>
      <c r="J190" s="115"/>
      <c r="K190" s="115"/>
      <c r="L190" s="116"/>
      <c r="M190" s="73">
        <f>SUM(M178:M187)</f>
        <v>0</v>
      </c>
    </row>
    <row r="193" spans="1:13" x14ac:dyDescent="0.2">
      <c r="A193" s="140" t="s">
        <v>219</v>
      </c>
      <c r="B193" s="141"/>
      <c r="C193" s="141"/>
      <c r="D193" s="141"/>
      <c r="E193" s="141"/>
      <c r="F193" s="141"/>
      <c r="G193" s="141"/>
      <c r="H193" s="141"/>
      <c r="I193" s="141"/>
      <c r="J193" s="141"/>
      <c r="K193" s="141"/>
      <c r="L193" s="141"/>
      <c r="M193" s="142"/>
    </row>
    <row r="194" spans="1:13" ht="12.75" customHeight="1" x14ac:dyDescent="0.2">
      <c r="A194" s="130" t="s">
        <v>20</v>
      </c>
      <c r="B194" s="130" t="s">
        <v>21</v>
      </c>
      <c r="C194" s="130"/>
      <c r="D194" s="130"/>
      <c r="E194" s="130" t="s">
        <v>66</v>
      </c>
      <c r="F194" s="131" t="s">
        <v>23</v>
      </c>
      <c r="G194" s="132"/>
      <c r="H194" s="133"/>
      <c r="I194" s="130" t="s">
        <v>47</v>
      </c>
      <c r="J194" s="137" t="s">
        <v>25</v>
      </c>
      <c r="K194" s="137" t="s">
        <v>67</v>
      </c>
      <c r="L194" s="130" t="s">
        <v>27</v>
      </c>
      <c r="M194" s="130" t="s">
        <v>28</v>
      </c>
    </row>
    <row r="195" spans="1:13" x14ac:dyDescent="0.2">
      <c r="A195" s="130"/>
      <c r="B195" s="130"/>
      <c r="C195" s="130"/>
      <c r="D195" s="130"/>
      <c r="E195" s="130"/>
      <c r="F195" s="134"/>
      <c r="G195" s="135"/>
      <c r="H195" s="136"/>
      <c r="I195" s="130"/>
      <c r="J195" s="138"/>
      <c r="K195" s="138"/>
      <c r="L195" s="130"/>
      <c r="M195" s="130"/>
    </row>
    <row r="196" spans="1:13" ht="13.5" x14ac:dyDescent="0.2">
      <c r="A196" s="32">
        <v>1</v>
      </c>
      <c r="B196" s="121">
        <v>2</v>
      </c>
      <c r="C196" s="122"/>
      <c r="D196" s="123"/>
      <c r="E196" s="32">
        <v>3</v>
      </c>
      <c r="F196" s="121">
        <v>4</v>
      </c>
      <c r="G196" s="122"/>
      <c r="H196" s="123"/>
      <c r="I196" s="32">
        <v>5</v>
      </c>
      <c r="J196" s="68">
        <v>6</v>
      </c>
      <c r="K196" s="32">
        <v>7</v>
      </c>
      <c r="L196" s="32">
        <v>8</v>
      </c>
      <c r="M196" s="32">
        <v>9</v>
      </c>
    </row>
    <row r="197" spans="1:13" ht="22.5" customHeight="1" x14ac:dyDescent="0.2">
      <c r="A197" s="148" t="s">
        <v>220</v>
      </c>
      <c r="B197" s="149"/>
      <c r="C197" s="149"/>
      <c r="D197" s="149"/>
      <c r="E197" s="149"/>
      <c r="F197" s="149"/>
      <c r="G197" s="149"/>
      <c r="H197" s="149"/>
      <c r="I197" s="149"/>
      <c r="J197" s="149"/>
      <c r="K197" s="149"/>
      <c r="L197" s="149"/>
      <c r="M197" s="150"/>
    </row>
    <row r="198" spans="1:13" x14ac:dyDescent="0.2">
      <c r="A198" s="38" t="s">
        <v>221</v>
      </c>
      <c r="B198" s="108" t="s">
        <v>222</v>
      </c>
      <c r="C198" s="109"/>
      <c r="D198" s="110"/>
      <c r="E198" s="61"/>
      <c r="F198" s="62"/>
      <c r="G198" s="63"/>
      <c r="H198" s="64"/>
      <c r="I198" s="65"/>
      <c r="J198" s="146"/>
      <c r="K198" s="147"/>
      <c r="L198" s="66"/>
      <c r="M198" s="66"/>
    </row>
    <row r="199" spans="1:13" ht="15" customHeight="1" x14ac:dyDescent="0.2"/>
    <row r="201" spans="1:13" ht="15" customHeight="1" x14ac:dyDescent="0.2">
      <c r="A201" s="140" t="s">
        <v>223</v>
      </c>
      <c r="B201" s="141"/>
      <c r="C201" s="141"/>
      <c r="D201" s="141"/>
      <c r="E201" s="141"/>
      <c r="F201" s="141"/>
      <c r="G201" s="141"/>
      <c r="H201" s="141"/>
      <c r="I201" s="141"/>
      <c r="J201" s="141"/>
      <c r="K201" s="141"/>
      <c r="L201" s="141"/>
      <c r="M201" s="142"/>
    </row>
    <row r="202" spans="1:13" ht="12.75" customHeight="1" x14ac:dyDescent="0.2">
      <c r="A202" s="130" t="s">
        <v>20</v>
      </c>
      <c r="B202" s="130" t="s">
        <v>21</v>
      </c>
      <c r="C202" s="130"/>
      <c r="D202" s="130"/>
      <c r="E202" s="130" t="s">
        <v>22</v>
      </c>
      <c r="F202" s="131" t="s">
        <v>23</v>
      </c>
      <c r="G202" s="132"/>
      <c r="H202" s="133"/>
      <c r="I202" s="130" t="s">
        <v>47</v>
      </c>
      <c r="J202" s="137" t="s">
        <v>25</v>
      </c>
      <c r="K202" s="137" t="s">
        <v>26</v>
      </c>
      <c r="L202" s="130" t="s">
        <v>27</v>
      </c>
      <c r="M202" s="130" t="s">
        <v>28</v>
      </c>
    </row>
    <row r="203" spans="1:13" ht="52.5" customHeight="1" x14ac:dyDescent="0.2">
      <c r="A203" s="130"/>
      <c r="B203" s="130"/>
      <c r="C203" s="130"/>
      <c r="D203" s="130"/>
      <c r="E203" s="130"/>
      <c r="F203" s="134"/>
      <c r="G203" s="135"/>
      <c r="H203" s="136"/>
      <c r="I203" s="130"/>
      <c r="J203" s="138"/>
      <c r="K203" s="138"/>
      <c r="L203" s="130"/>
      <c r="M203" s="130"/>
    </row>
    <row r="204" spans="1:13" ht="13.5" x14ac:dyDescent="0.2">
      <c r="A204" s="32">
        <v>1</v>
      </c>
      <c r="B204" s="121">
        <v>2</v>
      </c>
      <c r="C204" s="122"/>
      <c r="D204" s="123"/>
      <c r="E204" s="32">
        <v>3</v>
      </c>
      <c r="F204" s="121">
        <v>4</v>
      </c>
      <c r="G204" s="122"/>
      <c r="H204" s="123"/>
      <c r="I204" s="32">
        <v>5</v>
      </c>
      <c r="J204" s="68">
        <v>6</v>
      </c>
      <c r="K204" s="32">
        <v>7</v>
      </c>
      <c r="L204" s="32">
        <v>8</v>
      </c>
      <c r="M204" s="32">
        <v>9</v>
      </c>
    </row>
    <row r="205" spans="1:13" ht="29.45" customHeight="1" x14ac:dyDescent="0.2">
      <c r="A205" s="34" t="s">
        <v>224</v>
      </c>
      <c r="B205" s="143" t="s">
        <v>225</v>
      </c>
      <c r="C205" s="144"/>
      <c r="D205" s="145"/>
      <c r="E205" s="47">
        <v>100</v>
      </c>
      <c r="F205" s="47" t="s">
        <v>226</v>
      </c>
      <c r="G205" s="45"/>
      <c r="H205" s="46"/>
      <c r="I205" s="82"/>
      <c r="J205" s="82">
        <f>E205*I205</f>
        <v>0</v>
      </c>
      <c r="K205" s="82"/>
      <c r="L205" s="82">
        <f>J205*(K205/100)</f>
        <v>0</v>
      </c>
      <c r="M205" s="82">
        <f>J205+L205</f>
        <v>0</v>
      </c>
    </row>
    <row r="206" spans="1:13" ht="22.9" customHeight="1" x14ac:dyDescent="0.2">
      <c r="A206" s="34" t="s">
        <v>227</v>
      </c>
      <c r="B206" s="139" t="s">
        <v>228</v>
      </c>
      <c r="C206" s="139"/>
      <c r="D206" s="139"/>
      <c r="E206" s="47">
        <v>100</v>
      </c>
      <c r="F206" s="47" t="s">
        <v>226</v>
      </c>
      <c r="G206" s="48"/>
      <c r="H206" s="48"/>
      <c r="I206" s="82"/>
      <c r="J206" s="82">
        <f>E206*I206</f>
        <v>0</v>
      </c>
      <c r="K206" s="82"/>
      <c r="L206" s="82">
        <f>J206*(K206/100)</f>
        <v>0</v>
      </c>
      <c r="M206" s="82">
        <f>J206+L206</f>
        <v>0</v>
      </c>
    </row>
    <row r="207" spans="1:13" x14ac:dyDescent="0.2">
      <c r="A207" s="34" t="s">
        <v>229</v>
      </c>
      <c r="B207" s="139" t="s">
        <v>230</v>
      </c>
      <c r="C207" s="139"/>
      <c r="D207" s="139"/>
      <c r="E207" s="47">
        <v>50</v>
      </c>
      <c r="F207" s="47" t="s">
        <v>226</v>
      </c>
      <c r="G207" s="48"/>
      <c r="H207" s="48"/>
      <c r="I207" s="82"/>
      <c r="J207" s="82">
        <f>E207*I207</f>
        <v>0</v>
      </c>
      <c r="K207" s="82"/>
      <c r="L207" s="82">
        <f>J207*(K207/100)</f>
        <v>0</v>
      </c>
      <c r="M207" s="82">
        <f>J207+L207</f>
        <v>0</v>
      </c>
    </row>
    <row r="208" spans="1:13" x14ac:dyDescent="0.2">
      <c r="A208" s="114" t="s">
        <v>231</v>
      </c>
      <c r="B208" s="115"/>
      <c r="C208" s="115"/>
      <c r="D208" s="115"/>
      <c r="E208" s="115"/>
      <c r="F208" s="115"/>
      <c r="G208" s="115"/>
      <c r="H208" s="115"/>
      <c r="I208" s="115"/>
      <c r="J208" s="115"/>
      <c r="K208" s="115"/>
      <c r="L208" s="116"/>
      <c r="M208" s="73">
        <f>SUM(J205:J207)</f>
        <v>0</v>
      </c>
    </row>
    <row r="209" spans="1:13" x14ac:dyDescent="0.2">
      <c r="A209" s="114" t="s">
        <v>182</v>
      </c>
      <c r="B209" s="115"/>
      <c r="C209" s="115"/>
      <c r="D209" s="115"/>
      <c r="E209" s="115"/>
      <c r="F209" s="115"/>
      <c r="G209" s="115"/>
      <c r="H209" s="115"/>
      <c r="I209" s="115"/>
      <c r="J209" s="115"/>
      <c r="K209" s="115"/>
      <c r="L209" s="116"/>
      <c r="M209" s="73">
        <f>SUM(L205:L207)</f>
        <v>0</v>
      </c>
    </row>
    <row r="210" spans="1:13" x14ac:dyDescent="0.2">
      <c r="A210" s="114" t="s">
        <v>232</v>
      </c>
      <c r="B210" s="115"/>
      <c r="C210" s="115"/>
      <c r="D210" s="115"/>
      <c r="E210" s="115"/>
      <c r="F210" s="115"/>
      <c r="G210" s="115"/>
      <c r="H210" s="115"/>
      <c r="I210" s="115"/>
      <c r="J210" s="115"/>
      <c r="K210" s="115"/>
      <c r="L210" s="116"/>
      <c r="M210" s="73">
        <f>SUM(M205:M207)</f>
        <v>0</v>
      </c>
    </row>
    <row r="211" spans="1:13" ht="15" customHeight="1" x14ac:dyDescent="0.2"/>
    <row r="213" spans="1:13" ht="35.25" customHeight="1" x14ac:dyDescent="0.2">
      <c r="A213" s="140" t="s">
        <v>233</v>
      </c>
      <c r="B213" s="141"/>
      <c r="C213" s="141"/>
      <c r="D213" s="141"/>
      <c r="E213" s="141"/>
      <c r="F213" s="141"/>
      <c r="G213" s="141"/>
      <c r="H213" s="141"/>
      <c r="I213" s="141"/>
      <c r="J213" s="141"/>
      <c r="K213" s="141"/>
      <c r="L213" s="141"/>
      <c r="M213" s="142"/>
    </row>
    <row r="214" spans="1:13" ht="12.75" customHeight="1" x14ac:dyDescent="0.2">
      <c r="A214" s="130" t="s">
        <v>20</v>
      </c>
      <c r="B214" s="130" t="s">
        <v>21</v>
      </c>
      <c r="C214" s="130"/>
      <c r="D214" s="130"/>
      <c r="E214" s="130" t="s">
        <v>22</v>
      </c>
      <c r="F214" s="131" t="s">
        <v>23</v>
      </c>
      <c r="G214" s="132"/>
      <c r="H214" s="133"/>
      <c r="I214" s="130" t="s">
        <v>47</v>
      </c>
      <c r="J214" s="137" t="s">
        <v>25</v>
      </c>
      <c r="K214" s="137" t="s">
        <v>26</v>
      </c>
      <c r="L214" s="130" t="s">
        <v>27</v>
      </c>
      <c r="M214" s="130" t="s">
        <v>28</v>
      </c>
    </row>
    <row r="215" spans="1:13" ht="39.6" customHeight="1" x14ac:dyDescent="0.2">
      <c r="A215" s="130"/>
      <c r="B215" s="130"/>
      <c r="C215" s="130"/>
      <c r="D215" s="130"/>
      <c r="E215" s="130"/>
      <c r="F215" s="134"/>
      <c r="G215" s="135"/>
      <c r="H215" s="136"/>
      <c r="I215" s="130"/>
      <c r="J215" s="138"/>
      <c r="K215" s="138"/>
      <c r="L215" s="130"/>
      <c r="M215" s="130"/>
    </row>
    <row r="216" spans="1:13" ht="13.5" x14ac:dyDescent="0.2">
      <c r="A216" s="32">
        <v>1</v>
      </c>
      <c r="B216" s="121">
        <v>2</v>
      </c>
      <c r="C216" s="122"/>
      <c r="D216" s="123"/>
      <c r="E216" s="32">
        <v>3</v>
      </c>
      <c r="F216" s="121">
        <v>4</v>
      </c>
      <c r="G216" s="122"/>
      <c r="H216" s="123"/>
      <c r="I216" s="32">
        <v>5</v>
      </c>
      <c r="J216" s="68">
        <v>6</v>
      </c>
      <c r="K216" s="32">
        <v>7</v>
      </c>
      <c r="L216" s="32">
        <v>8</v>
      </c>
      <c r="M216" s="32">
        <v>9</v>
      </c>
    </row>
    <row r="217" spans="1:13" x14ac:dyDescent="0.2">
      <c r="A217" s="98" t="s">
        <v>234</v>
      </c>
      <c r="B217" s="124" t="s">
        <v>235</v>
      </c>
      <c r="C217" s="125"/>
      <c r="D217" s="126"/>
      <c r="E217" s="89">
        <v>50</v>
      </c>
      <c r="F217" s="89" t="s">
        <v>100</v>
      </c>
      <c r="G217" s="90"/>
      <c r="H217" s="91"/>
      <c r="I217" s="82"/>
      <c r="J217" s="82">
        <f>E217*I217</f>
        <v>0</v>
      </c>
      <c r="K217" s="82"/>
      <c r="L217" s="82">
        <f>J217*(K217/100)</f>
        <v>0</v>
      </c>
      <c r="M217" s="82">
        <f>J217+L217</f>
        <v>0</v>
      </c>
    </row>
    <row r="218" spans="1:13" x14ac:dyDescent="0.2">
      <c r="A218" s="114" t="s">
        <v>236</v>
      </c>
      <c r="B218" s="115"/>
      <c r="C218" s="115"/>
      <c r="D218" s="115"/>
      <c r="E218" s="115"/>
      <c r="F218" s="115"/>
      <c r="G218" s="115"/>
      <c r="H218" s="115"/>
      <c r="I218" s="115"/>
      <c r="J218" s="115"/>
      <c r="K218" s="115"/>
      <c r="L218" s="116"/>
      <c r="M218" s="73">
        <f>J217</f>
        <v>0</v>
      </c>
    </row>
    <row r="219" spans="1:13" x14ac:dyDescent="0.2">
      <c r="A219" s="114" t="s">
        <v>41</v>
      </c>
      <c r="B219" s="115"/>
      <c r="C219" s="115"/>
      <c r="D219" s="115"/>
      <c r="E219" s="115"/>
      <c r="F219" s="115"/>
      <c r="G219" s="115"/>
      <c r="H219" s="115"/>
      <c r="I219" s="115"/>
      <c r="J219" s="115"/>
      <c r="K219" s="115"/>
      <c r="L219" s="116"/>
      <c r="M219" s="73">
        <f>L217</f>
        <v>0</v>
      </c>
    </row>
    <row r="220" spans="1:13" x14ac:dyDescent="0.2">
      <c r="A220" s="114" t="s">
        <v>237</v>
      </c>
      <c r="B220" s="115"/>
      <c r="C220" s="115"/>
      <c r="D220" s="115"/>
      <c r="E220" s="115"/>
      <c r="F220" s="115"/>
      <c r="G220" s="115"/>
      <c r="H220" s="115"/>
      <c r="I220" s="115"/>
      <c r="J220" s="115"/>
      <c r="K220" s="115"/>
      <c r="L220" s="116"/>
      <c r="M220" s="73">
        <f>M217</f>
        <v>0</v>
      </c>
    </row>
    <row r="221" spans="1:13" ht="17.45" customHeight="1" x14ac:dyDescent="0.2"/>
    <row r="222" spans="1:13" ht="16.899999999999999" customHeight="1" x14ac:dyDescent="0.2"/>
    <row r="223" spans="1:13" x14ac:dyDescent="0.2">
      <c r="A223" s="127" t="s">
        <v>238</v>
      </c>
      <c r="B223" s="128"/>
      <c r="C223" s="128"/>
      <c r="D223" s="128"/>
      <c r="E223" s="128"/>
      <c r="F223" s="128"/>
      <c r="G223" s="128"/>
      <c r="H223" s="128"/>
      <c r="I223" s="128"/>
      <c r="J223" s="128"/>
      <c r="K223" s="128"/>
      <c r="L223" s="128"/>
      <c r="M223" s="129"/>
    </row>
    <row r="224" spans="1:13" ht="12.75" customHeight="1" x14ac:dyDescent="0.2">
      <c r="A224" s="130" t="s">
        <v>20</v>
      </c>
      <c r="B224" s="130" t="s">
        <v>21</v>
      </c>
      <c r="C224" s="130"/>
      <c r="D224" s="130"/>
      <c r="E224" s="130" t="s">
        <v>22</v>
      </c>
      <c r="F224" s="131" t="s">
        <v>23</v>
      </c>
      <c r="G224" s="132"/>
      <c r="H224" s="133"/>
      <c r="I224" s="130" t="s">
        <v>47</v>
      </c>
      <c r="J224" s="137" t="s">
        <v>25</v>
      </c>
      <c r="K224" s="137" t="s">
        <v>26</v>
      </c>
      <c r="L224" s="130" t="s">
        <v>27</v>
      </c>
      <c r="M224" s="130" t="s">
        <v>28</v>
      </c>
    </row>
    <row r="225" spans="1:18" ht="37.5" customHeight="1" x14ac:dyDescent="0.2">
      <c r="A225" s="130"/>
      <c r="B225" s="130"/>
      <c r="C225" s="130"/>
      <c r="D225" s="130"/>
      <c r="E225" s="130"/>
      <c r="F225" s="134"/>
      <c r="G225" s="135"/>
      <c r="H225" s="136"/>
      <c r="I225" s="130"/>
      <c r="J225" s="138"/>
      <c r="K225" s="138"/>
      <c r="L225" s="130"/>
      <c r="M225" s="130"/>
    </row>
    <row r="226" spans="1:18" ht="13.5" x14ac:dyDescent="0.2">
      <c r="A226" s="32">
        <v>1</v>
      </c>
      <c r="B226" s="121">
        <v>2</v>
      </c>
      <c r="C226" s="122"/>
      <c r="D226" s="123"/>
      <c r="E226" s="32">
        <v>3</v>
      </c>
      <c r="F226" s="121">
        <v>4</v>
      </c>
      <c r="G226" s="122"/>
      <c r="H226" s="123"/>
      <c r="I226" s="32">
        <v>5</v>
      </c>
      <c r="J226" s="68">
        <v>6</v>
      </c>
      <c r="K226" s="32">
        <v>7</v>
      </c>
      <c r="L226" s="32">
        <v>8</v>
      </c>
      <c r="M226" s="32">
        <v>9</v>
      </c>
    </row>
    <row r="227" spans="1:18" x14ac:dyDescent="0.2">
      <c r="A227" s="98" t="s">
        <v>239</v>
      </c>
      <c r="B227" s="124" t="s">
        <v>240</v>
      </c>
      <c r="C227" s="125"/>
      <c r="D227" s="126"/>
      <c r="E227" s="86">
        <v>900</v>
      </c>
      <c r="F227" s="86" t="s">
        <v>100</v>
      </c>
      <c r="G227" s="87"/>
      <c r="H227" s="88"/>
      <c r="I227" s="82"/>
      <c r="J227" s="82">
        <f>E227*I227</f>
        <v>0</v>
      </c>
      <c r="K227" s="82"/>
      <c r="L227" s="82">
        <f>J227*(K227/100)</f>
        <v>0</v>
      </c>
      <c r="M227" s="82">
        <f>J227+L227</f>
        <v>0</v>
      </c>
    </row>
    <row r="228" spans="1:18" x14ac:dyDescent="0.2">
      <c r="A228" s="98" t="s">
        <v>241</v>
      </c>
      <c r="B228" s="124" t="s">
        <v>242</v>
      </c>
      <c r="C228" s="125"/>
      <c r="D228" s="126"/>
      <c r="E228" s="86">
        <v>900</v>
      </c>
      <c r="F228" s="86" t="s">
        <v>100</v>
      </c>
      <c r="G228" s="87"/>
      <c r="H228" s="88"/>
      <c r="I228" s="82"/>
      <c r="J228" s="82">
        <f>E228*I228</f>
        <v>0</v>
      </c>
      <c r="K228" s="82"/>
      <c r="L228" s="82">
        <f>J228*(K228/100)</f>
        <v>0</v>
      </c>
      <c r="M228" s="82">
        <f>J228+L228</f>
        <v>0</v>
      </c>
    </row>
    <row r="229" spans="1:18" x14ac:dyDescent="0.2">
      <c r="A229" s="98" t="s">
        <v>243</v>
      </c>
      <c r="B229" s="124" t="s">
        <v>244</v>
      </c>
      <c r="C229" s="125"/>
      <c r="D229" s="126"/>
      <c r="E229" s="86">
        <v>50</v>
      </c>
      <c r="F229" s="86" t="s">
        <v>100</v>
      </c>
      <c r="G229" s="87"/>
      <c r="H229" s="88"/>
      <c r="I229" s="82"/>
      <c r="J229" s="82">
        <f>E229*I229</f>
        <v>0</v>
      </c>
      <c r="K229" s="82"/>
      <c r="L229" s="82">
        <f>J229*(K229/100)</f>
        <v>0</v>
      </c>
      <c r="M229" s="82">
        <f>J229+L229</f>
        <v>0</v>
      </c>
    </row>
    <row r="230" spans="1:18" ht="16.5" customHeight="1" x14ac:dyDescent="0.2">
      <c r="A230" s="98" t="s">
        <v>245</v>
      </c>
      <c r="B230" s="124" t="s">
        <v>246</v>
      </c>
      <c r="C230" s="125"/>
      <c r="D230" s="126"/>
      <c r="E230" s="86">
        <v>100</v>
      </c>
      <c r="F230" s="86" t="s">
        <v>100</v>
      </c>
      <c r="G230" s="87"/>
      <c r="H230" s="88"/>
      <c r="I230" s="82"/>
      <c r="J230" s="82">
        <f>E230*I230</f>
        <v>0</v>
      </c>
      <c r="K230" s="82"/>
      <c r="L230" s="82">
        <f>J230*(K230/100)</f>
        <v>0</v>
      </c>
      <c r="M230" s="82">
        <f>J230+L230</f>
        <v>0</v>
      </c>
    </row>
    <row r="231" spans="1:18" ht="33" customHeight="1" x14ac:dyDescent="0.2">
      <c r="A231" s="98" t="s">
        <v>247</v>
      </c>
      <c r="B231" s="124" t="s">
        <v>248</v>
      </c>
      <c r="C231" s="125"/>
      <c r="D231" s="126"/>
      <c r="E231" s="86">
        <v>20</v>
      </c>
      <c r="F231" s="86" t="s">
        <v>249</v>
      </c>
      <c r="G231" s="87"/>
      <c r="H231" s="88"/>
      <c r="I231" s="82"/>
      <c r="J231" s="82">
        <f>E231*I231</f>
        <v>0</v>
      </c>
      <c r="K231" s="82"/>
      <c r="L231" s="82">
        <f>J231*(K231/100)</f>
        <v>0</v>
      </c>
      <c r="M231" s="82">
        <f>J231+L231</f>
        <v>0</v>
      </c>
    </row>
    <row r="232" spans="1:18" x14ac:dyDescent="0.2">
      <c r="A232" s="114" t="s">
        <v>250</v>
      </c>
      <c r="B232" s="115"/>
      <c r="C232" s="115"/>
      <c r="D232" s="115"/>
      <c r="E232" s="115"/>
      <c r="F232" s="115"/>
      <c r="G232" s="115"/>
      <c r="H232" s="115"/>
      <c r="I232" s="115"/>
      <c r="J232" s="115"/>
      <c r="K232" s="115"/>
      <c r="L232" s="116"/>
      <c r="M232" s="73">
        <f>SUM(J227:J231)</f>
        <v>0</v>
      </c>
    </row>
    <row r="233" spans="1:18" x14ac:dyDescent="0.2">
      <c r="A233" s="114" t="s">
        <v>182</v>
      </c>
      <c r="B233" s="115"/>
      <c r="C233" s="115"/>
      <c r="D233" s="115"/>
      <c r="E233" s="115"/>
      <c r="F233" s="115"/>
      <c r="G233" s="115"/>
      <c r="H233" s="115"/>
      <c r="I233" s="115"/>
      <c r="J233" s="115"/>
      <c r="K233" s="115"/>
      <c r="L233" s="116"/>
      <c r="M233" s="73">
        <f>SUM(L227:L231)</f>
        <v>0</v>
      </c>
    </row>
    <row r="234" spans="1:18" x14ac:dyDescent="0.2">
      <c r="A234" s="114" t="s">
        <v>251</v>
      </c>
      <c r="B234" s="115"/>
      <c r="C234" s="115"/>
      <c r="D234" s="115"/>
      <c r="E234" s="115"/>
      <c r="F234" s="115"/>
      <c r="G234" s="115"/>
      <c r="H234" s="115"/>
      <c r="I234" s="115"/>
      <c r="J234" s="115"/>
      <c r="K234" s="115"/>
      <c r="L234" s="116"/>
      <c r="M234" s="73">
        <f>SUM(M227:M231)</f>
        <v>0</v>
      </c>
    </row>
    <row r="237" spans="1:18" x14ac:dyDescent="0.2">
      <c r="A237" s="117" t="s">
        <v>252</v>
      </c>
      <c r="B237" s="117"/>
      <c r="C237" s="117"/>
      <c r="D237" s="117"/>
      <c r="E237" s="117"/>
      <c r="F237" s="117"/>
      <c r="G237" s="117"/>
      <c r="H237" s="117"/>
      <c r="I237" s="117"/>
    </row>
    <row r="238" spans="1:18" x14ac:dyDescent="0.2">
      <c r="A238" s="57" t="s">
        <v>253</v>
      </c>
      <c r="B238" s="118" t="s">
        <v>254</v>
      </c>
      <c r="C238" s="119"/>
      <c r="D238" s="119"/>
      <c r="E238" s="119"/>
      <c r="F238" s="119"/>
      <c r="G238" s="119"/>
      <c r="H238" s="119"/>
      <c r="I238" s="119"/>
      <c r="J238" s="119"/>
      <c r="K238" s="119"/>
      <c r="L238" s="120"/>
      <c r="M238" s="58" t="s">
        <v>255</v>
      </c>
      <c r="N238" s="58" t="s">
        <v>256</v>
      </c>
    </row>
    <row r="239" spans="1:18" ht="13.5" x14ac:dyDescent="0.25">
      <c r="A239" s="32">
        <v>1</v>
      </c>
      <c r="B239" s="121">
        <v>2</v>
      </c>
      <c r="C239" s="122"/>
      <c r="D239" s="122"/>
      <c r="E239" s="122"/>
      <c r="F239" s="122"/>
      <c r="G239" s="122"/>
      <c r="H239" s="122"/>
      <c r="I239" s="122"/>
      <c r="J239" s="122"/>
      <c r="K239" s="122"/>
      <c r="L239" s="123"/>
      <c r="M239" s="33">
        <v>3</v>
      </c>
      <c r="N239" s="33">
        <v>4</v>
      </c>
    </row>
    <row r="240" spans="1:18" x14ac:dyDescent="0.2">
      <c r="A240" s="38" t="s">
        <v>257</v>
      </c>
      <c r="B240" s="108" t="s">
        <v>258</v>
      </c>
      <c r="C240" s="109"/>
      <c r="D240" s="109"/>
      <c r="E240" s="109"/>
      <c r="F240" s="109"/>
      <c r="G240" s="109"/>
      <c r="H240" s="109"/>
      <c r="I240" s="109"/>
      <c r="J240" s="109"/>
      <c r="K240" s="109"/>
      <c r="L240" s="110"/>
      <c r="M240" s="60">
        <f>M40</f>
        <v>0</v>
      </c>
      <c r="N240" s="60">
        <f>M42</f>
        <v>0</v>
      </c>
      <c r="Q240" s="84"/>
      <c r="R240" s="85"/>
    </row>
    <row r="241" spans="1:49" ht="25.15" customHeight="1" x14ac:dyDescent="0.2">
      <c r="A241" s="38" t="s">
        <v>259</v>
      </c>
      <c r="B241" s="108" t="s">
        <v>260</v>
      </c>
      <c r="C241" s="109"/>
      <c r="D241" s="109"/>
      <c r="E241" s="109"/>
      <c r="F241" s="109"/>
      <c r="G241" s="109"/>
      <c r="H241" s="109"/>
      <c r="I241" s="109"/>
      <c r="J241" s="109"/>
      <c r="K241" s="109"/>
      <c r="L241" s="110"/>
      <c r="M241" s="60">
        <f>M60</f>
        <v>0</v>
      </c>
      <c r="N241" s="60">
        <f>M62</f>
        <v>0</v>
      </c>
      <c r="Q241" s="84"/>
      <c r="R241" s="85"/>
    </row>
    <row r="242" spans="1:49" x14ac:dyDescent="0.2">
      <c r="A242" s="38" t="s">
        <v>261</v>
      </c>
      <c r="B242" s="108" t="s">
        <v>262</v>
      </c>
      <c r="C242" s="109"/>
      <c r="D242" s="109"/>
      <c r="E242" s="109"/>
      <c r="F242" s="109"/>
      <c r="G242" s="109"/>
      <c r="H242" s="109"/>
      <c r="I242" s="109"/>
      <c r="J242" s="109"/>
      <c r="K242" s="109"/>
      <c r="L242" s="110"/>
      <c r="M242" s="60">
        <f>M115</f>
        <v>0</v>
      </c>
      <c r="N242" s="60">
        <f>M117</f>
        <v>0</v>
      </c>
      <c r="Q242" s="84"/>
      <c r="R242" s="85"/>
    </row>
    <row r="243" spans="1:49" ht="12" customHeight="1" x14ac:dyDescent="0.2">
      <c r="A243" s="38" t="s">
        <v>263</v>
      </c>
      <c r="B243" s="108" t="s">
        <v>264</v>
      </c>
      <c r="C243" s="109"/>
      <c r="D243" s="109"/>
      <c r="E243" s="109"/>
      <c r="F243" s="109"/>
      <c r="G243" s="109"/>
      <c r="H243" s="109"/>
      <c r="I243" s="109"/>
      <c r="J243" s="109"/>
      <c r="K243" s="109"/>
      <c r="L243" s="110"/>
      <c r="M243" s="67">
        <f>M139</f>
        <v>0</v>
      </c>
      <c r="N243" s="67">
        <f>M141</f>
        <v>0</v>
      </c>
      <c r="Q243" s="84"/>
      <c r="R243" s="85"/>
    </row>
    <row r="244" spans="1:49" s="4" customFormat="1" ht="13.9" customHeight="1" x14ac:dyDescent="0.2">
      <c r="A244" s="38" t="s">
        <v>207</v>
      </c>
      <c r="B244" s="108" t="s">
        <v>265</v>
      </c>
      <c r="C244" s="109"/>
      <c r="D244" s="109"/>
      <c r="E244" s="109"/>
      <c r="F244" s="109"/>
      <c r="G244" s="109"/>
      <c r="H244" s="109"/>
      <c r="I244" s="109"/>
      <c r="J244" s="109"/>
      <c r="K244" s="109"/>
      <c r="L244" s="110"/>
      <c r="M244" s="60">
        <f>M149</f>
        <v>0</v>
      </c>
      <c r="N244" s="60">
        <f>M151</f>
        <v>0</v>
      </c>
      <c r="O244" s="7"/>
      <c r="P244" s="7"/>
      <c r="Q244" s="84"/>
      <c r="R244" s="85"/>
      <c r="S244" s="7"/>
      <c r="T244" s="7"/>
      <c r="U244" s="7"/>
      <c r="V244" s="7"/>
      <c r="W244" s="7"/>
      <c r="X244" s="7"/>
      <c r="Y244" s="7"/>
      <c r="Z244" s="7"/>
      <c r="AA244" s="7"/>
      <c r="AB244" s="7"/>
      <c r="AC244" s="7"/>
      <c r="AD244" s="7"/>
      <c r="AE244" s="7"/>
      <c r="AF244" s="7"/>
      <c r="AG244" s="7"/>
      <c r="AH244" s="7"/>
      <c r="AI244" s="7"/>
      <c r="AJ244" s="7"/>
      <c r="AK244" s="7"/>
      <c r="AL244" s="7"/>
      <c r="AM244" s="7"/>
      <c r="AN244" s="7"/>
      <c r="AO244" s="7"/>
      <c r="AP244" s="3"/>
      <c r="AQ244" s="3"/>
      <c r="AR244" s="3"/>
      <c r="AS244" s="3"/>
      <c r="AT244" s="3"/>
      <c r="AU244" s="3"/>
      <c r="AV244" s="3"/>
      <c r="AW244" s="3"/>
    </row>
    <row r="245" spans="1:49" s="4" customFormat="1" ht="17.45" customHeight="1" x14ac:dyDescent="0.2">
      <c r="A245" s="38" t="s">
        <v>266</v>
      </c>
      <c r="B245" s="108" t="s">
        <v>267</v>
      </c>
      <c r="C245" s="109"/>
      <c r="D245" s="109"/>
      <c r="E245" s="109"/>
      <c r="F245" s="109"/>
      <c r="G245" s="109"/>
      <c r="H245" s="109"/>
      <c r="I245" s="109"/>
      <c r="J245" s="109"/>
      <c r="K245" s="109"/>
      <c r="L245" s="110"/>
      <c r="M245" s="60">
        <f>M159</f>
        <v>0</v>
      </c>
      <c r="N245" s="60">
        <f>M161</f>
        <v>0</v>
      </c>
      <c r="O245" s="8"/>
      <c r="P245" s="8"/>
      <c r="Q245" s="84"/>
      <c r="R245" s="85"/>
      <c r="S245" s="8"/>
      <c r="T245" s="8"/>
      <c r="U245" s="8"/>
      <c r="V245" s="8"/>
      <c r="W245" s="8"/>
      <c r="X245" s="8"/>
      <c r="Y245" s="8"/>
      <c r="Z245" s="8"/>
      <c r="AA245" s="8"/>
      <c r="AB245" s="8"/>
      <c r="AC245" s="8"/>
      <c r="AD245" s="8"/>
      <c r="AE245" s="8"/>
      <c r="AF245" s="8"/>
      <c r="AG245" s="8"/>
      <c r="AH245" s="8"/>
      <c r="AI245" s="8"/>
      <c r="AJ245" s="8"/>
      <c r="AK245" s="8"/>
      <c r="AL245" s="8"/>
      <c r="AM245" s="8"/>
      <c r="AN245" s="8"/>
      <c r="AO245" s="8"/>
      <c r="AP245" s="3"/>
      <c r="AQ245" s="3"/>
      <c r="AR245" s="3"/>
      <c r="AS245" s="3"/>
      <c r="AT245" s="3"/>
      <c r="AU245" s="3"/>
      <c r="AV245" s="3"/>
      <c r="AW245" s="3"/>
    </row>
    <row r="246" spans="1:49" s="4" customFormat="1" ht="23.45" customHeight="1" x14ac:dyDescent="0.2">
      <c r="A246" s="38" t="s">
        <v>268</v>
      </c>
      <c r="B246" s="108" t="s">
        <v>269</v>
      </c>
      <c r="C246" s="109"/>
      <c r="D246" s="109"/>
      <c r="E246" s="109"/>
      <c r="F246" s="109"/>
      <c r="G246" s="109"/>
      <c r="H246" s="109"/>
      <c r="I246" s="109"/>
      <c r="J246" s="109"/>
      <c r="K246" s="109"/>
      <c r="L246" s="110"/>
      <c r="M246" s="60">
        <f>M169</f>
        <v>0</v>
      </c>
      <c r="N246" s="60">
        <f>M171</f>
        <v>0</v>
      </c>
      <c r="O246" s="5"/>
      <c r="P246" s="5"/>
      <c r="Q246" s="84"/>
      <c r="R246" s="85"/>
      <c r="S246" s="5"/>
      <c r="T246" s="8"/>
      <c r="U246" s="8"/>
      <c r="V246" s="8"/>
      <c r="W246" s="8"/>
      <c r="X246" s="8"/>
      <c r="Y246" s="8"/>
      <c r="Z246" s="8"/>
      <c r="AA246" s="8"/>
      <c r="AB246" s="8"/>
      <c r="AC246" s="8"/>
      <c r="AD246" s="8"/>
      <c r="AE246" s="8"/>
      <c r="AF246" s="8"/>
      <c r="AG246" s="8"/>
      <c r="AH246" s="8"/>
      <c r="AI246" s="8"/>
      <c r="AJ246" s="8"/>
      <c r="AK246" s="8"/>
      <c r="AL246" s="8"/>
      <c r="AM246" s="8"/>
      <c r="AN246" s="8"/>
      <c r="AO246" s="8"/>
      <c r="AP246" s="3"/>
      <c r="AQ246" s="3"/>
      <c r="AR246" s="3"/>
      <c r="AS246" s="3"/>
      <c r="AT246" s="3"/>
      <c r="AU246" s="3"/>
      <c r="AV246" s="3"/>
      <c r="AW246" s="3"/>
    </row>
    <row r="247" spans="1:49" s="4" customFormat="1" x14ac:dyDescent="0.2">
      <c r="A247" s="38" t="s">
        <v>270</v>
      </c>
      <c r="B247" s="108" t="s">
        <v>271</v>
      </c>
      <c r="C247" s="109"/>
      <c r="D247" s="109"/>
      <c r="E247" s="109"/>
      <c r="F247" s="109"/>
      <c r="G247" s="109"/>
      <c r="H247" s="109"/>
      <c r="I247" s="109"/>
      <c r="J247" s="109"/>
      <c r="K247" s="109"/>
      <c r="L247" s="110"/>
      <c r="M247" s="60">
        <f>M188</f>
        <v>0</v>
      </c>
      <c r="N247" s="60">
        <f>M190</f>
        <v>0</v>
      </c>
      <c r="O247" s="5"/>
      <c r="P247" s="5"/>
      <c r="Q247" s="84"/>
      <c r="R247" s="8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3"/>
      <c r="AQ247" s="3"/>
      <c r="AR247" s="3"/>
      <c r="AS247" s="3"/>
      <c r="AT247" s="3"/>
      <c r="AU247" s="3"/>
      <c r="AV247" s="3"/>
      <c r="AW247" s="3"/>
    </row>
    <row r="248" spans="1:49" s="4" customFormat="1" ht="19.149999999999999" customHeight="1" x14ac:dyDescent="0.2">
      <c r="A248" s="38" t="s">
        <v>272</v>
      </c>
      <c r="B248" s="108" t="s">
        <v>273</v>
      </c>
      <c r="C248" s="109"/>
      <c r="D248" s="109"/>
      <c r="E248" s="109"/>
      <c r="F248" s="109"/>
      <c r="G248" s="109"/>
      <c r="H248" s="109"/>
      <c r="I248" s="109"/>
      <c r="J248" s="109"/>
      <c r="K248" s="109"/>
      <c r="L248" s="110"/>
      <c r="M248" s="60">
        <f>M208</f>
        <v>0</v>
      </c>
      <c r="N248" s="60">
        <f>M210</f>
        <v>0</v>
      </c>
      <c r="O248" s="5"/>
      <c r="P248" s="5"/>
      <c r="Q248" s="84"/>
      <c r="R248" s="85"/>
      <c r="S248" s="8"/>
      <c r="T248" s="8"/>
      <c r="U248" s="8"/>
      <c r="V248" s="8"/>
      <c r="W248" s="8"/>
      <c r="X248" s="8"/>
      <c r="Y248" s="8"/>
      <c r="Z248" s="8"/>
      <c r="AA248" s="8"/>
      <c r="AB248" s="8"/>
      <c r="AC248" s="8"/>
      <c r="AD248" s="8"/>
      <c r="AE248" s="8"/>
      <c r="AF248" s="8"/>
      <c r="AG248" s="8"/>
      <c r="AH248" s="8"/>
      <c r="AI248" s="8"/>
      <c r="AJ248" s="8"/>
      <c r="AK248" s="8"/>
      <c r="AL248" s="8"/>
      <c r="AM248" s="8"/>
      <c r="AN248" s="8"/>
      <c r="AO248" s="8"/>
      <c r="AP248" s="8"/>
      <c r="AQ248" s="8"/>
      <c r="AR248" s="8"/>
      <c r="AS248" s="8"/>
      <c r="AT248" s="3"/>
      <c r="AU248" s="3"/>
      <c r="AV248" s="3"/>
      <c r="AW248" s="3"/>
    </row>
    <row r="249" spans="1:49" s="4" customFormat="1" ht="23.45" customHeight="1" x14ac:dyDescent="0.2">
      <c r="A249" s="38" t="s">
        <v>274</v>
      </c>
      <c r="B249" s="108" t="s">
        <v>275</v>
      </c>
      <c r="C249" s="109"/>
      <c r="D249" s="109"/>
      <c r="E249" s="109"/>
      <c r="F249" s="109"/>
      <c r="G249" s="109"/>
      <c r="H249" s="109"/>
      <c r="I249" s="109"/>
      <c r="J249" s="109"/>
      <c r="K249" s="109"/>
      <c r="L249" s="110"/>
      <c r="M249" s="60">
        <f>M218</f>
        <v>0</v>
      </c>
      <c r="N249" s="60">
        <f>M220</f>
        <v>0</v>
      </c>
      <c r="O249" s="5"/>
      <c r="P249" s="5"/>
      <c r="Q249" s="84"/>
      <c r="R249" s="85"/>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3"/>
      <c r="AU249" s="3"/>
      <c r="AV249" s="3"/>
      <c r="AW249" s="3"/>
    </row>
    <row r="250" spans="1:49" x14ac:dyDescent="0.2">
      <c r="A250" s="38" t="s">
        <v>276</v>
      </c>
      <c r="B250" s="108" t="s">
        <v>277</v>
      </c>
      <c r="C250" s="109"/>
      <c r="D250" s="109"/>
      <c r="E250" s="109"/>
      <c r="F250" s="109"/>
      <c r="G250" s="109"/>
      <c r="H250" s="109"/>
      <c r="I250" s="109"/>
      <c r="J250" s="109"/>
      <c r="K250" s="109"/>
      <c r="L250" s="110"/>
      <c r="M250" s="60">
        <f>M232</f>
        <v>0</v>
      </c>
      <c r="N250" s="60">
        <f>M234</f>
        <v>0</v>
      </c>
      <c r="Q250" s="84"/>
      <c r="R250" s="85"/>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row>
    <row r="251" spans="1:49" x14ac:dyDescent="0.2">
      <c r="A251" s="111" t="s">
        <v>278</v>
      </c>
      <c r="B251" s="112"/>
      <c r="C251" s="112"/>
      <c r="D251" s="112"/>
      <c r="E251" s="112"/>
      <c r="F251" s="112"/>
      <c r="G251" s="112"/>
      <c r="H251" s="112"/>
      <c r="I251" s="112"/>
      <c r="J251" s="112"/>
      <c r="K251" s="112"/>
      <c r="L251" s="113"/>
      <c r="M251" s="73">
        <f>SUM(M240:M250)</f>
        <v>0</v>
      </c>
      <c r="N251" s="73">
        <f>SUM(N240:N250)</f>
        <v>0</v>
      </c>
      <c r="S251" s="8"/>
      <c r="T251" s="8"/>
      <c r="U251" s="8"/>
      <c r="V251" s="8"/>
      <c r="W251" s="8"/>
      <c r="X251" s="8"/>
      <c r="Y251" s="8"/>
      <c r="Z251" s="8"/>
      <c r="AA251" s="8"/>
      <c r="AB251" s="8"/>
      <c r="AC251" s="8"/>
      <c r="AD251" s="8"/>
      <c r="AE251" s="8"/>
      <c r="AF251" s="8"/>
      <c r="AG251" s="8"/>
      <c r="AH251" s="8"/>
      <c r="AI251" s="8"/>
      <c r="AJ251" s="8"/>
      <c r="AK251" s="8"/>
      <c r="AL251" s="8"/>
      <c r="AM251" s="8"/>
      <c r="AN251" s="8"/>
      <c r="AO251" s="8"/>
      <c r="AP251" s="8"/>
      <c r="AQ251" s="8"/>
      <c r="AR251" s="8"/>
      <c r="AS251" s="8"/>
    </row>
    <row r="252" spans="1:49" ht="13.5" x14ac:dyDescent="0.25">
      <c r="A252" s="107" t="s">
        <v>279</v>
      </c>
      <c r="B252" s="107"/>
      <c r="C252" s="107"/>
      <c r="D252" s="107"/>
      <c r="E252" s="107"/>
      <c r="F252" s="107"/>
      <c r="G252" s="107"/>
      <c r="H252" s="107"/>
      <c r="I252" s="107"/>
      <c r="J252" s="107"/>
      <c r="K252" s="107"/>
      <c r="L252" s="107"/>
      <c r="M252" s="107"/>
      <c r="N252" s="107"/>
      <c r="S252" s="8"/>
      <c r="T252" s="8"/>
      <c r="U252" s="8"/>
      <c r="V252" s="8"/>
      <c r="W252" s="8"/>
      <c r="X252" s="8"/>
      <c r="Y252" s="8"/>
      <c r="Z252" s="8"/>
      <c r="AA252" s="8"/>
      <c r="AB252" s="8"/>
      <c r="AC252" s="8"/>
      <c r="AD252" s="8"/>
      <c r="AE252" s="8"/>
      <c r="AF252" s="8"/>
      <c r="AG252" s="8"/>
      <c r="AH252" s="8"/>
      <c r="AI252" s="8"/>
      <c r="AJ252" s="8"/>
      <c r="AK252" s="8"/>
      <c r="AL252" s="8"/>
      <c r="AM252" s="8"/>
      <c r="AN252" s="8"/>
      <c r="AO252" s="8"/>
      <c r="AP252" s="8"/>
      <c r="AQ252" s="8"/>
      <c r="AR252" s="8"/>
      <c r="AS252" s="8"/>
    </row>
    <row r="253" spans="1:49" ht="13.5" x14ac:dyDescent="0.2">
      <c r="A253" s="106" t="s">
        <v>280</v>
      </c>
      <c r="B253" s="106"/>
      <c r="C253" s="106"/>
      <c r="D253" s="106"/>
      <c r="E253" s="106"/>
      <c r="F253" s="106"/>
      <c r="G253" s="106"/>
      <c r="H253" s="106"/>
      <c r="I253" s="106"/>
      <c r="J253" s="106"/>
      <c r="K253" s="106"/>
      <c r="L253" s="106"/>
      <c r="M253" s="106"/>
      <c r="N253" s="106"/>
      <c r="S253" s="8"/>
      <c r="T253" s="8"/>
      <c r="U253" s="8"/>
      <c r="V253" s="8"/>
      <c r="W253" s="8"/>
      <c r="X253" s="8"/>
      <c r="Y253" s="8"/>
      <c r="Z253" s="8"/>
      <c r="AA253" s="8"/>
      <c r="AB253" s="8"/>
      <c r="AC253" s="8"/>
      <c r="AD253" s="8"/>
      <c r="AE253" s="8"/>
      <c r="AF253" s="8"/>
      <c r="AG253" s="8"/>
      <c r="AH253" s="8"/>
      <c r="AI253" s="8"/>
      <c r="AJ253" s="8"/>
      <c r="AK253" s="8"/>
      <c r="AL253" s="8"/>
      <c r="AM253" s="8"/>
      <c r="AN253" s="8"/>
      <c r="AO253" s="8"/>
      <c r="AP253" s="8"/>
      <c r="AQ253" s="8"/>
      <c r="AR253" s="8"/>
      <c r="AS253" s="8"/>
    </row>
    <row r="254" spans="1:49" ht="33" customHeight="1" x14ac:dyDescent="0.2">
      <c r="A254" s="105" t="s">
        <v>322</v>
      </c>
      <c r="B254" s="105"/>
      <c r="C254" s="105"/>
      <c r="D254" s="105"/>
      <c r="E254" s="105"/>
      <c r="F254" s="105"/>
      <c r="G254" s="105"/>
      <c r="H254" s="105"/>
      <c r="I254" s="105"/>
      <c r="J254" s="105"/>
      <c r="K254" s="105"/>
      <c r="L254" s="105"/>
      <c r="M254" s="105"/>
      <c r="N254" s="105"/>
      <c r="S254" s="8"/>
      <c r="T254" s="8"/>
      <c r="U254" s="8"/>
      <c r="V254" s="8"/>
      <c r="W254" s="8"/>
      <c r="X254" s="8"/>
      <c r="Y254" s="8"/>
      <c r="Z254" s="8"/>
      <c r="AA254" s="8"/>
      <c r="AB254" s="8"/>
      <c r="AC254" s="8"/>
      <c r="AD254" s="8"/>
      <c r="AE254" s="8"/>
      <c r="AF254" s="8"/>
      <c r="AG254" s="8"/>
      <c r="AH254" s="8"/>
      <c r="AI254" s="8"/>
      <c r="AJ254" s="8"/>
      <c r="AK254" s="8"/>
      <c r="AL254" s="8"/>
      <c r="AM254" s="8"/>
      <c r="AN254" s="8"/>
      <c r="AO254" s="8"/>
      <c r="AP254" s="8"/>
      <c r="AQ254" s="8"/>
      <c r="AR254" s="8"/>
      <c r="AS254" s="8"/>
    </row>
    <row r="255" spans="1:49" ht="13.5" x14ac:dyDescent="0.2">
      <c r="A255" s="59"/>
      <c r="S255" s="8"/>
      <c r="T255" s="8"/>
      <c r="U255" s="8"/>
      <c r="V255" s="8"/>
      <c r="W255" s="8"/>
      <c r="X255" s="8"/>
      <c r="Y255" s="8"/>
      <c r="Z255" s="8"/>
      <c r="AA255" s="8"/>
      <c r="AB255" s="8"/>
      <c r="AC255" s="8"/>
      <c r="AD255" s="8"/>
      <c r="AE255" s="8"/>
      <c r="AF255" s="8"/>
      <c r="AG255" s="8"/>
      <c r="AH255" s="8"/>
      <c r="AI255" s="8"/>
      <c r="AJ255" s="8"/>
      <c r="AK255" s="8"/>
      <c r="AL255" s="8"/>
      <c r="AM255" s="8"/>
      <c r="AN255" s="8"/>
      <c r="AO255" s="8"/>
      <c r="AP255" s="8"/>
      <c r="AQ255" s="8"/>
      <c r="AR255" s="8"/>
      <c r="AS255" s="8"/>
    </row>
    <row r="256" spans="1:49" x14ac:dyDescent="0.2">
      <c r="A256" s="6" t="s">
        <v>281</v>
      </c>
      <c r="B256" s="102" t="s">
        <v>282</v>
      </c>
      <c r="C256" s="102"/>
      <c r="D256" s="102"/>
      <c r="E256" s="102"/>
      <c r="F256" s="102"/>
      <c r="G256" s="102"/>
      <c r="H256" s="102"/>
      <c r="I256" s="102"/>
      <c r="J256" s="102"/>
      <c r="K256" s="102"/>
      <c r="L256" s="102"/>
      <c r="M256" s="102"/>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row>
    <row r="257" spans="1:13" ht="43.9" customHeight="1" x14ac:dyDescent="0.2">
      <c r="A257" s="6" t="s">
        <v>283</v>
      </c>
      <c r="B257" s="102" t="s">
        <v>284</v>
      </c>
      <c r="C257" s="102"/>
      <c r="D257" s="102"/>
      <c r="E257" s="102"/>
      <c r="F257" s="102"/>
      <c r="G257" s="102"/>
      <c r="H257" s="102"/>
      <c r="I257" s="102"/>
      <c r="J257" s="102"/>
      <c r="K257" s="102"/>
      <c r="L257" s="102"/>
      <c r="M257" s="102"/>
    </row>
    <row r="258" spans="1:13" ht="44.45" customHeight="1" x14ac:dyDescent="0.2">
      <c r="A258" s="6" t="s">
        <v>285</v>
      </c>
      <c r="B258" s="102" t="s">
        <v>286</v>
      </c>
      <c r="C258" s="102"/>
      <c r="D258" s="102"/>
      <c r="E258" s="102"/>
      <c r="F258" s="102"/>
      <c r="G258" s="102"/>
      <c r="H258" s="102"/>
      <c r="I258" s="102"/>
      <c r="J258" s="102"/>
      <c r="K258" s="102"/>
      <c r="L258" s="102"/>
      <c r="M258" s="102"/>
    </row>
    <row r="259" spans="1:13" x14ac:dyDescent="0.2">
      <c r="A259" s="2"/>
      <c r="B259" s="103" t="s">
        <v>287</v>
      </c>
      <c r="C259" s="103"/>
      <c r="D259" s="103"/>
      <c r="E259" s="103"/>
      <c r="F259" s="103"/>
      <c r="G259" s="103"/>
      <c r="H259" s="103"/>
      <c r="I259" s="103"/>
      <c r="J259" s="103"/>
      <c r="K259" s="103"/>
      <c r="L259" s="103"/>
      <c r="M259" s="103"/>
    </row>
    <row r="260" spans="1:13" ht="31.5" customHeight="1" x14ac:dyDescent="0.2">
      <c r="A260" s="31" t="s">
        <v>288</v>
      </c>
      <c r="B260" s="103" t="s">
        <v>289</v>
      </c>
      <c r="C260" s="103"/>
      <c r="D260" s="103"/>
      <c r="E260" s="103"/>
      <c r="F260" s="103"/>
      <c r="G260" s="103"/>
      <c r="H260" s="103"/>
      <c r="I260" s="103"/>
      <c r="J260" s="103"/>
      <c r="K260" s="103"/>
      <c r="L260" s="103"/>
      <c r="M260" s="103"/>
    </row>
    <row r="261" spans="1:13" ht="21" customHeight="1" x14ac:dyDescent="0.2">
      <c r="A261" s="1"/>
      <c r="B261" s="204" t="s">
        <v>327</v>
      </c>
      <c r="C261" s="204"/>
      <c r="D261" s="204"/>
      <c r="E261" s="204"/>
      <c r="F261" s="204"/>
      <c r="G261" s="204"/>
      <c r="H261" s="204"/>
      <c r="I261" s="204"/>
      <c r="J261" s="204"/>
      <c r="K261" s="204"/>
      <c r="L261" s="204"/>
      <c r="M261" s="204"/>
    </row>
    <row r="262" spans="1:13" x14ac:dyDescent="0.2">
      <c r="A262" s="1"/>
      <c r="B262" s="1"/>
      <c r="C262" s="1"/>
      <c r="D262" s="1"/>
      <c r="E262" s="1"/>
      <c r="F262" s="1"/>
      <c r="G262" s="1"/>
      <c r="H262" s="1"/>
      <c r="I262" s="1"/>
    </row>
    <row r="263" spans="1:13" x14ac:dyDescent="0.2">
      <c r="A263" s="99"/>
      <c r="B263" s="99"/>
      <c r="C263" s="99"/>
      <c r="E263" s="99"/>
      <c r="F263" s="99"/>
      <c r="H263" s="99"/>
      <c r="I263" s="99"/>
    </row>
    <row r="264" spans="1:13" x14ac:dyDescent="0.2">
      <c r="A264" s="100" t="s">
        <v>290</v>
      </c>
      <c r="B264" s="100"/>
      <c r="C264" s="100"/>
      <c r="E264" s="101" t="s">
        <v>291</v>
      </c>
      <c r="F264" s="101"/>
      <c r="H264" s="100" t="s">
        <v>292</v>
      </c>
      <c r="I264" s="100"/>
    </row>
  </sheetData>
  <mergeCells count="346">
    <mergeCell ref="A170:L170"/>
    <mergeCell ref="A171:L171"/>
    <mergeCell ref="J175:J176"/>
    <mergeCell ref="K175:K176"/>
    <mergeCell ref="B79:D79"/>
    <mergeCell ref="F79:H79"/>
    <mergeCell ref="B80:M80"/>
    <mergeCell ref="B81:D81"/>
    <mergeCell ref="A150:L150"/>
    <mergeCell ref="A151:L151"/>
    <mergeCell ref="J145:J146"/>
    <mergeCell ref="K145:K146"/>
    <mergeCell ref="A160:L160"/>
    <mergeCell ref="A161:L161"/>
    <mergeCell ref="J155:J156"/>
    <mergeCell ref="K155:K156"/>
    <mergeCell ref="J165:J166"/>
    <mergeCell ref="K165:K166"/>
    <mergeCell ref="B87:D87"/>
    <mergeCell ref="B88:M88"/>
    <mergeCell ref="B89:D89"/>
    <mergeCell ref="B94:M94"/>
    <mergeCell ref="B95:D95"/>
    <mergeCell ref="B96:M96"/>
    <mergeCell ref="D11:J11"/>
    <mergeCell ref="D12:J12"/>
    <mergeCell ref="D13:J13"/>
    <mergeCell ref="A15:I15"/>
    <mergeCell ref="A16:D16"/>
    <mergeCell ref="E16:M16"/>
    <mergeCell ref="I1:M1"/>
    <mergeCell ref="A4:M4"/>
    <mergeCell ref="A5:M5"/>
    <mergeCell ref="A8:M8"/>
    <mergeCell ref="A9:M9"/>
    <mergeCell ref="D10:H10"/>
    <mergeCell ref="A20:D20"/>
    <mergeCell ref="E20:M20"/>
    <mergeCell ref="A17:D17"/>
    <mergeCell ref="E17:M17"/>
    <mergeCell ref="A18:D18"/>
    <mergeCell ref="E18:M18"/>
    <mergeCell ref="A19:D19"/>
    <mergeCell ref="E19:M19"/>
    <mergeCell ref="A22:M22"/>
    <mergeCell ref="A23:M23"/>
    <mergeCell ref="A24:M24"/>
    <mergeCell ref="A25:M25"/>
    <mergeCell ref="L32:L33"/>
    <mergeCell ref="M32:M33"/>
    <mergeCell ref="B34:D34"/>
    <mergeCell ref="F34:H34"/>
    <mergeCell ref="K32:K33"/>
    <mergeCell ref="J32:J33"/>
    <mergeCell ref="A27:M27"/>
    <mergeCell ref="A28:M28"/>
    <mergeCell ref="J29:K29"/>
    <mergeCell ref="A30:L30"/>
    <mergeCell ref="A31:M31"/>
    <mergeCell ref="A32:A33"/>
    <mergeCell ref="B32:D33"/>
    <mergeCell ref="E32:E33"/>
    <mergeCell ref="F32:H33"/>
    <mergeCell ref="I32:I33"/>
    <mergeCell ref="B38:D38"/>
    <mergeCell ref="B39:D39"/>
    <mergeCell ref="A42:L42"/>
    <mergeCell ref="A43:M43"/>
    <mergeCell ref="A40:L40"/>
    <mergeCell ref="A41:L41"/>
    <mergeCell ref="B35:D35"/>
    <mergeCell ref="B36:D36"/>
    <mergeCell ref="B37:D37"/>
    <mergeCell ref="L50:L51"/>
    <mergeCell ref="M50:M51"/>
    <mergeCell ref="B52:D52"/>
    <mergeCell ref="F52:H52"/>
    <mergeCell ref="B53:D53"/>
    <mergeCell ref="A44:M44"/>
    <mergeCell ref="A45:M45"/>
    <mergeCell ref="A46:M46"/>
    <mergeCell ref="A49:M49"/>
    <mergeCell ref="A50:A51"/>
    <mergeCell ref="B50:D51"/>
    <mergeCell ref="E50:E51"/>
    <mergeCell ref="F50:H51"/>
    <mergeCell ref="I50:I51"/>
    <mergeCell ref="J50:J51"/>
    <mergeCell ref="K50:K51"/>
    <mergeCell ref="B57:D57"/>
    <mergeCell ref="B58:D58"/>
    <mergeCell ref="B59:D59"/>
    <mergeCell ref="B54:D54"/>
    <mergeCell ref="B55:D55"/>
    <mergeCell ref="B56:D56"/>
    <mergeCell ref="A60:L60"/>
    <mergeCell ref="A65:M65"/>
    <mergeCell ref="A66:A67"/>
    <mergeCell ref="B66:D67"/>
    <mergeCell ref="E66:E67"/>
    <mergeCell ref="F66:H67"/>
    <mergeCell ref="I66:I67"/>
    <mergeCell ref="L66:L67"/>
    <mergeCell ref="M66:M67"/>
    <mergeCell ref="J66:J67"/>
    <mergeCell ref="K66:K67"/>
    <mergeCell ref="A61:L61"/>
    <mergeCell ref="A62:L62"/>
    <mergeCell ref="B71:D71"/>
    <mergeCell ref="J71:K71"/>
    <mergeCell ref="B72:D72"/>
    <mergeCell ref="J72:K72"/>
    <mergeCell ref="B73:D73"/>
    <mergeCell ref="J73:K73"/>
    <mergeCell ref="B68:D68"/>
    <mergeCell ref="F68:H68"/>
    <mergeCell ref="B69:M69"/>
    <mergeCell ref="B70:D70"/>
    <mergeCell ref="J70:K70"/>
    <mergeCell ref="A76:M76"/>
    <mergeCell ref="A77:A78"/>
    <mergeCell ref="B77:D78"/>
    <mergeCell ref="E77:E78"/>
    <mergeCell ref="F77:H78"/>
    <mergeCell ref="I77:I78"/>
    <mergeCell ref="L77:L78"/>
    <mergeCell ref="M77:M78"/>
    <mergeCell ref="B86:D86"/>
    <mergeCell ref="J77:J78"/>
    <mergeCell ref="K77:K78"/>
    <mergeCell ref="B82:D82"/>
    <mergeCell ref="B83:M83"/>
    <mergeCell ref="B84:D84"/>
    <mergeCell ref="B85:D85"/>
    <mergeCell ref="B97:D97"/>
    <mergeCell ref="B90:D90"/>
    <mergeCell ref="B91:D91"/>
    <mergeCell ref="B92:M92"/>
    <mergeCell ref="B93:D93"/>
    <mergeCell ref="B102:D102"/>
    <mergeCell ref="B103:D103"/>
    <mergeCell ref="B104:D104"/>
    <mergeCell ref="B98:D98"/>
    <mergeCell ref="B99:D99"/>
    <mergeCell ref="B100:M100"/>
    <mergeCell ref="B101:D101"/>
    <mergeCell ref="B109:M109"/>
    <mergeCell ref="B110:D110"/>
    <mergeCell ref="B111:D111"/>
    <mergeCell ref="B112:D112"/>
    <mergeCell ref="B106:D106"/>
    <mergeCell ref="B107:D107"/>
    <mergeCell ref="B108:D108"/>
    <mergeCell ref="B113:M113"/>
    <mergeCell ref="B114:D114"/>
    <mergeCell ref="A115:L115"/>
    <mergeCell ref="A120:M120"/>
    <mergeCell ref="A121:A122"/>
    <mergeCell ref="B121:D122"/>
    <mergeCell ref="E121:E122"/>
    <mergeCell ref="F121:H122"/>
    <mergeCell ref="I121:I122"/>
    <mergeCell ref="A116:L116"/>
    <mergeCell ref="A117:L117"/>
    <mergeCell ref="J121:J122"/>
    <mergeCell ref="K121:K122"/>
    <mergeCell ref="B124:D124"/>
    <mergeCell ref="B125:D125"/>
    <mergeCell ref="B126:D126"/>
    <mergeCell ref="L121:L122"/>
    <mergeCell ref="M121:M122"/>
    <mergeCell ref="B123:D123"/>
    <mergeCell ref="F123:H123"/>
    <mergeCell ref="B130:D130"/>
    <mergeCell ref="B131:D131"/>
    <mergeCell ref="B132:D132"/>
    <mergeCell ref="B127:D127"/>
    <mergeCell ref="B128:D128"/>
    <mergeCell ref="B129:D129"/>
    <mergeCell ref="B136:D136"/>
    <mergeCell ref="B137:D137"/>
    <mergeCell ref="B138:D138"/>
    <mergeCell ref="B133:D133"/>
    <mergeCell ref="B134:D134"/>
    <mergeCell ref="B135:D135"/>
    <mergeCell ref="B147:D147"/>
    <mergeCell ref="F147:H147"/>
    <mergeCell ref="B148:D148"/>
    <mergeCell ref="A149:L149"/>
    <mergeCell ref="A139:L139"/>
    <mergeCell ref="A144:M144"/>
    <mergeCell ref="A145:A146"/>
    <mergeCell ref="B145:D146"/>
    <mergeCell ref="E145:E146"/>
    <mergeCell ref="F145:H146"/>
    <mergeCell ref="I145:I146"/>
    <mergeCell ref="L145:L146"/>
    <mergeCell ref="M145:M146"/>
    <mergeCell ref="A140:L140"/>
    <mergeCell ref="A141:L141"/>
    <mergeCell ref="B157:D157"/>
    <mergeCell ref="F157:H157"/>
    <mergeCell ref="B158:D158"/>
    <mergeCell ref="A159:L159"/>
    <mergeCell ref="A154:M154"/>
    <mergeCell ref="A155:A156"/>
    <mergeCell ref="B155:D156"/>
    <mergeCell ref="E155:E156"/>
    <mergeCell ref="F155:H156"/>
    <mergeCell ref="I155:I156"/>
    <mergeCell ref="L155:L156"/>
    <mergeCell ref="M155:M156"/>
    <mergeCell ref="B167:D167"/>
    <mergeCell ref="F167:H167"/>
    <mergeCell ref="B168:D168"/>
    <mergeCell ref="A169:L169"/>
    <mergeCell ref="A164:M164"/>
    <mergeCell ref="A165:A166"/>
    <mergeCell ref="B165:D166"/>
    <mergeCell ref="E165:E166"/>
    <mergeCell ref="F165:H166"/>
    <mergeCell ref="I165:I166"/>
    <mergeCell ref="L165:L166"/>
    <mergeCell ref="M165:M166"/>
    <mergeCell ref="A174:M174"/>
    <mergeCell ref="A175:A176"/>
    <mergeCell ref="B175:D176"/>
    <mergeCell ref="E175:E176"/>
    <mergeCell ref="F175:H176"/>
    <mergeCell ref="I175:I176"/>
    <mergeCell ref="L175:L176"/>
    <mergeCell ref="M175:M176"/>
    <mergeCell ref="B180:D180"/>
    <mergeCell ref="B181:D181"/>
    <mergeCell ref="B182:D182"/>
    <mergeCell ref="B177:D177"/>
    <mergeCell ref="F177:H177"/>
    <mergeCell ref="B178:D178"/>
    <mergeCell ref="B179:D179"/>
    <mergeCell ref="B186:D186"/>
    <mergeCell ref="B187:D187"/>
    <mergeCell ref="A188:L188"/>
    <mergeCell ref="A193:M193"/>
    <mergeCell ref="B183:D183"/>
    <mergeCell ref="B184:D184"/>
    <mergeCell ref="B185:D185"/>
    <mergeCell ref="L194:L195"/>
    <mergeCell ref="M194:M195"/>
    <mergeCell ref="B196:D196"/>
    <mergeCell ref="F196:H196"/>
    <mergeCell ref="A197:M197"/>
    <mergeCell ref="A194:A195"/>
    <mergeCell ref="B194:D195"/>
    <mergeCell ref="E194:E195"/>
    <mergeCell ref="F194:H195"/>
    <mergeCell ref="I194:I195"/>
    <mergeCell ref="J194:J195"/>
    <mergeCell ref="K194:K195"/>
    <mergeCell ref="A189:L189"/>
    <mergeCell ref="A190:L190"/>
    <mergeCell ref="B198:D198"/>
    <mergeCell ref="J198:K198"/>
    <mergeCell ref="A201:M201"/>
    <mergeCell ref="A202:A203"/>
    <mergeCell ref="B202:D203"/>
    <mergeCell ref="E202:E203"/>
    <mergeCell ref="F202:H203"/>
    <mergeCell ref="I202:I203"/>
    <mergeCell ref="L202:L203"/>
    <mergeCell ref="J202:J203"/>
    <mergeCell ref="K202:K203"/>
    <mergeCell ref="B206:D206"/>
    <mergeCell ref="B207:D207"/>
    <mergeCell ref="A208:L208"/>
    <mergeCell ref="A213:M213"/>
    <mergeCell ref="M202:M203"/>
    <mergeCell ref="B204:D204"/>
    <mergeCell ref="F204:H204"/>
    <mergeCell ref="B205:D205"/>
    <mergeCell ref="A209:L209"/>
    <mergeCell ref="A210:L210"/>
    <mergeCell ref="L214:L215"/>
    <mergeCell ref="M214:M215"/>
    <mergeCell ref="B216:D216"/>
    <mergeCell ref="F216:H216"/>
    <mergeCell ref="B217:D217"/>
    <mergeCell ref="A214:A215"/>
    <mergeCell ref="B214:D215"/>
    <mergeCell ref="E214:E215"/>
    <mergeCell ref="F214:H215"/>
    <mergeCell ref="I214:I215"/>
    <mergeCell ref="J214:J215"/>
    <mergeCell ref="K214:K215"/>
    <mergeCell ref="B226:D226"/>
    <mergeCell ref="F226:H226"/>
    <mergeCell ref="B227:D227"/>
    <mergeCell ref="B228:D228"/>
    <mergeCell ref="A218:L218"/>
    <mergeCell ref="A223:M223"/>
    <mergeCell ref="A224:A225"/>
    <mergeCell ref="B224:D225"/>
    <mergeCell ref="E224:E225"/>
    <mergeCell ref="F224:H225"/>
    <mergeCell ref="I224:I225"/>
    <mergeCell ref="L224:L225"/>
    <mergeCell ref="M224:M225"/>
    <mergeCell ref="J224:J225"/>
    <mergeCell ref="K224:K225"/>
    <mergeCell ref="A219:L219"/>
    <mergeCell ref="A220:L220"/>
    <mergeCell ref="A232:L232"/>
    <mergeCell ref="A237:I237"/>
    <mergeCell ref="B238:L238"/>
    <mergeCell ref="B239:L239"/>
    <mergeCell ref="B240:L240"/>
    <mergeCell ref="B241:L241"/>
    <mergeCell ref="B229:D229"/>
    <mergeCell ref="B230:D230"/>
    <mergeCell ref="B231:D231"/>
    <mergeCell ref="A233:L233"/>
    <mergeCell ref="A234:L234"/>
    <mergeCell ref="A254:N254"/>
    <mergeCell ref="A253:N253"/>
    <mergeCell ref="A252:N252"/>
    <mergeCell ref="B247:L247"/>
    <mergeCell ref="B248:L248"/>
    <mergeCell ref="B249:L249"/>
    <mergeCell ref="B250:L250"/>
    <mergeCell ref="A251:L251"/>
    <mergeCell ref="B242:L242"/>
    <mergeCell ref="B243:L243"/>
    <mergeCell ref="B244:L244"/>
    <mergeCell ref="B245:L245"/>
    <mergeCell ref="B246:L246"/>
    <mergeCell ref="A263:C263"/>
    <mergeCell ref="E263:F263"/>
    <mergeCell ref="H263:I263"/>
    <mergeCell ref="A264:C264"/>
    <mergeCell ref="E264:F264"/>
    <mergeCell ref="H264:I264"/>
    <mergeCell ref="B256:M256"/>
    <mergeCell ref="B257:M257"/>
    <mergeCell ref="B258:M258"/>
    <mergeCell ref="B259:M259"/>
    <mergeCell ref="B260:M260"/>
    <mergeCell ref="B261:M26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44EDC-98C9-41F3-9324-3DD486BC1E3A}">
  <dimension ref="A1:D23"/>
  <sheetViews>
    <sheetView tabSelected="1" workbookViewId="0">
      <selection activeCell="B12" sqref="B12"/>
    </sheetView>
  </sheetViews>
  <sheetFormatPr defaultRowHeight="15" x14ac:dyDescent="0.25"/>
  <cols>
    <col min="2" max="2" width="66.85546875" customWidth="1"/>
    <col min="3" max="3" width="27.85546875" customWidth="1"/>
  </cols>
  <sheetData>
    <row r="1" spans="1:4" s="10" customFormat="1" ht="15.75" x14ac:dyDescent="0.25">
      <c r="A1" s="21" t="s">
        <v>293</v>
      </c>
      <c r="B1" s="22"/>
    </row>
    <row r="2" spans="1:4" s="10" customFormat="1" ht="15.75" x14ac:dyDescent="0.25">
      <c r="B2" s="22"/>
    </row>
    <row r="3" spans="1:4" s="10" customFormat="1" ht="15.75" x14ac:dyDescent="0.25">
      <c r="A3" s="191" t="s">
        <v>253</v>
      </c>
      <c r="B3" s="192" t="s">
        <v>294</v>
      </c>
      <c r="C3" s="192" t="s">
        <v>295</v>
      </c>
    </row>
    <row r="4" spans="1:4" s="10" customFormat="1" ht="15.75" x14ac:dyDescent="0.25">
      <c r="A4" s="191"/>
      <c r="B4" s="192"/>
      <c r="C4" s="193"/>
    </row>
    <row r="5" spans="1:4" s="10" customFormat="1" ht="31.5" x14ac:dyDescent="0.25">
      <c r="A5" s="28">
        <v>1</v>
      </c>
      <c r="B5" s="23" t="s">
        <v>328</v>
      </c>
      <c r="C5" s="26"/>
      <c r="D5" s="25"/>
    </row>
    <row r="6" spans="1:4" s="10" customFormat="1" ht="63" x14ac:dyDescent="0.25">
      <c r="A6" s="28">
        <v>2</v>
      </c>
      <c r="B6" s="23" t="s">
        <v>296</v>
      </c>
      <c r="C6" s="23"/>
      <c r="D6" s="25"/>
    </row>
    <row r="7" spans="1:4" s="10" customFormat="1" ht="69.599999999999994" customHeight="1" x14ac:dyDescent="0.25">
      <c r="A7" s="28">
        <v>3</v>
      </c>
      <c r="B7" s="23" t="s">
        <v>333</v>
      </c>
      <c r="C7" s="23"/>
      <c r="D7" s="25"/>
    </row>
    <row r="8" spans="1:4" s="10" customFormat="1" ht="65.25" customHeight="1" x14ac:dyDescent="0.25">
      <c r="A8" s="28">
        <v>4</v>
      </c>
      <c r="B8" s="23" t="s">
        <v>329</v>
      </c>
      <c r="C8" s="23"/>
      <c r="D8" s="25"/>
    </row>
    <row r="9" spans="1:4" s="10" customFormat="1" ht="31.5" x14ac:dyDescent="0.25">
      <c r="A9" s="28">
        <v>5</v>
      </c>
      <c r="B9" s="23" t="s">
        <v>330</v>
      </c>
      <c r="C9" s="23"/>
      <c r="D9" s="25"/>
    </row>
    <row r="10" spans="1:4" s="10" customFormat="1" ht="47.25" x14ac:dyDescent="0.25">
      <c r="A10" s="28">
        <v>6</v>
      </c>
      <c r="B10" s="23" t="s">
        <v>332</v>
      </c>
      <c r="C10" s="23"/>
      <c r="D10" s="25"/>
    </row>
    <row r="11" spans="1:4" s="10" customFormat="1" ht="34.5" customHeight="1" x14ac:dyDescent="0.25">
      <c r="A11" s="28">
        <v>7</v>
      </c>
      <c r="B11" s="23" t="s">
        <v>324</v>
      </c>
      <c r="C11" s="23"/>
      <c r="D11" s="25"/>
    </row>
    <row r="12" spans="1:4" s="10" customFormat="1" ht="47.25" x14ac:dyDescent="0.25">
      <c r="A12" s="28">
        <v>8</v>
      </c>
      <c r="B12" s="23" t="s">
        <v>325</v>
      </c>
      <c r="C12" s="23"/>
      <c r="D12" s="25"/>
    </row>
    <row r="13" spans="1:4" s="10" customFormat="1" ht="43.5" customHeight="1" x14ac:dyDescent="0.25">
      <c r="A13" s="28">
        <v>9</v>
      </c>
      <c r="B13" s="23" t="s">
        <v>331</v>
      </c>
      <c r="C13" s="23"/>
      <c r="D13" s="25"/>
    </row>
    <row r="14" spans="1:4" s="10" customFormat="1" ht="15.75" x14ac:dyDescent="0.25">
      <c r="A14" s="28">
        <v>10</v>
      </c>
      <c r="B14" s="24" t="s">
        <v>297</v>
      </c>
      <c r="C14" s="23"/>
      <c r="D14" s="25"/>
    </row>
    <row r="15" spans="1:4" s="10" customFormat="1" ht="15.75" x14ac:dyDescent="0.25">
      <c r="A15" s="25"/>
      <c r="B15" s="25"/>
      <c r="C15" s="25"/>
      <c r="D15" s="25"/>
    </row>
    <row r="16" spans="1:4" x14ac:dyDescent="0.25">
      <c r="A16" s="27"/>
      <c r="B16" s="27"/>
      <c r="C16" s="27"/>
      <c r="D16" s="27"/>
    </row>
    <row r="17" spans="1:4" x14ac:dyDescent="0.25">
      <c r="A17" s="27"/>
      <c r="B17" s="27"/>
      <c r="C17" s="27"/>
      <c r="D17" s="27"/>
    </row>
    <row r="18" spans="1:4" x14ac:dyDescent="0.25">
      <c r="A18" s="27"/>
      <c r="B18" s="27"/>
      <c r="C18" s="27"/>
      <c r="D18" s="27"/>
    </row>
    <row r="19" spans="1:4" x14ac:dyDescent="0.25">
      <c r="A19" s="27"/>
      <c r="B19" s="27"/>
      <c r="C19" s="27"/>
      <c r="D19" s="27"/>
    </row>
    <row r="20" spans="1:4" x14ac:dyDescent="0.25">
      <c r="A20" s="27"/>
      <c r="B20" s="27"/>
      <c r="C20" s="27"/>
      <c r="D20" s="27"/>
    </row>
    <row r="21" spans="1:4" x14ac:dyDescent="0.25">
      <c r="A21" s="27"/>
      <c r="B21" s="27"/>
      <c r="C21" s="27"/>
      <c r="D21" s="27"/>
    </row>
    <row r="22" spans="1:4" x14ac:dyDescent="0.25">
      <c r="A22" s="27"/>
      <c r="B22" s="27"/>
      <c r="C22" s="27"/>
      <c r="D22" s="27"/>
    </row>
    <row r="23" spans="1:4" x14ac:dyDescent="0.25">
      <c r="A23" s="27"/>
      <c r="B23" s="27"/>
      <c r="C23" s="27"/>
      <c r="D23" s="27"/>
    </row>
  </sheetData>
  <mergeCells count="3">
    <mergeCell ref="A3:A4"/>
    <mergeCell ref="B3:B4"/>
    <mergeCell ref="C3:C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DCF1C-26B3-4A70-9E14-41BFBD99E1D5}">
  <dimension ref="A1:Q19"/>
  <sheetViews>
    <sheetView topLeftCell="A4" workbookViewId="0">
      <selection activeCell="H8" sqref="H8"/>
    </sheetView>
  </sheetViews>
  <sheetFormatPr defaultRowHeight="15" x14ac:dyDescent="0.25"/>
  <cols>
    <col min="1" max="1" width="8.7109375" customWidth="1"/>
    <col min="2" max="2" width="29.42578125" customWidth="1"/>
    <col min="3" max="3" width="18.5703125" customWidth="1"/>
    <col min="4" max="4" width="18.28515625" customWidth="1"/>
    <col min="5" max="5" width="25.7109375" customWidth="1"/>
    <col min="6" max="6" width="19.42578125" customWidth="1"/>
  </cols>
  <sheetData>
    <row r="1" spans="1:17" s="9" customFormat="1" ht="36" customHeight="1" x14ac:dyDescent="0.25">
      <c r="A1" s="194" t="s">
        <v>298</v>
      </c>
      <c r="B1" s="194"/>
      <c r="C1" s="194"/>
      <c r="D1" s="194"/>
      <c r="E1" s="194"/>
      <c r="F1" s="194"/>
      <c r="G1" s="194"/>
      <c r="H1" s="194"/>
      <c r="I1" s="194"/>
      <c r="J1" s="194"/>
    </row>
    <row r="2" spans="1:17" ht="40.5" customHeight="1" x14ac:dyDescent="0.25">
      <c r="A2" s="195" t="s">
        <v>299</v>
      </c>
      <c r="B2" s="195"/>
      <c r="C2" s="195"/>
      <c r="D2" s="195"/>
      <c r="E2" s="195"/>
      <c r="F2" s="195"/>
      <c r="G2" s="195"/>
      <c r="H2" s="195"/>
      <c r="I2" s="195"/>
      <c r="J2" s="195"/>
      <c r="K2" s="19"/>
      <c r="L2" s="19"/>
      <c r="M2" s="19"/>
      <c r="N2" s="19"/>
      <c r="O2" s="19"/>
      <c r="P2" s="19"/>
    </row>
    <row r="3" spans="1:17" ht="15.75" x14ac:dyDescent="0.25">
      <c r="A3" s="11"/>
      <c r="B3" s="11"/>
      <c r="C3" s="11"/>
      <c r="D3" s="11"/>
      <c r="E3" s="11"/>
      <c r="F3" s="11"/>
      <c r="G3" s="11"/>
      <c r="H3" s="11"/>
      <c r="I3" s="11"/>
      <c r="J3" s="11"/>
      <c r="K3" s="11"/>
      <c r="L3" s="11"/>
      <c r="M3" s="11"/>
      <c r="N3" s="11"/>
      <c r="O3" s="11"/>
      <c r="P3" s="11"/>
    </row>
    <row r="4" spans="1:17" ht="135" customHeight="1" x14ac:dyDescent="0.25">
      <c r="A4" s="12" t="s">
        <v>253</v>
      </c>
      <c r="B4" s="12" t="s">
        <v>300</v>
      </c>
      <c r="C4" s="12" t="s">
        <v>326</v>
      </c>
      <c r="D4" s="12" t="s">
        <v>301</v>
      </c>
      <c r="E4" s="12" t="s">
        <v>302</v>
      </c>
      <c r="F4" s="12" t="s">
        <v>303</v>
      </c>
      <c r="G4" s="10"/>
      <c r="H4" s="10"/>
      <c r="I4" s="10"/>
      <c r="J4" s="10"/>
      <c r="K4" s="10"/>
      <c r="L4" s="10"/>
      <c r="M4" s="10"/>
      <c r="N4" s="10"/>
      <c r="O4" s="10"/>
      <c r="P4" s="10"/>
      <c r="Q4" s="10"/>
    </row>
    <row r="5" spans="1:17" ht="85.15" customHeight="1" x14ac:dyDescent="0.25">
      <c r="A5" s="17" t="s">
        <v>304</v>
      </c>
      <c r="B5" s="17" t="s">
        <v>305</v>
      </c>
      <c r="C5" s="17"/>
      <c r="D5" s="18"/>
      <c r="E5" s="18"/>
      <c r="F5" s="18"/>
      <c r="G5" s="10"/>
      <c r="H5" s="10"/>
      <c r="I5" s="10"/>
      <c r="J5" s="10"/>
      <c r="K5" s="10"/>
      <c r="L5" s="10"/>
      <c r="M5" s="10"/>
      <c r="N5" s="10"/>
      <c r="O5" s="10"/>
      <c r="P5" s="10"/>
      <c r="Q5" s="10"/>
    </row>
    <row r="6" spans="1:17" ht="15.75" x14ac:dyDescent="0.25">
      <c r="A6" s="17" t="s">
        <v>306</v>
      </c>
      <c r="B6" s="17"/>
      <c r="C6" s="17"/>
      <c r="D6" s="18"/>
      <c r="E6" s="18"/>
      <c r="F6" s="18"/>
      <c r="G6" s="10"/>
      <c r="H6" s="10"/>
      <c r="I6" s="10"/>
      <c r="J6" s="10"/>
      <c r="K6" s="10"/>
      <c r="L6" s="10"/>
      <c r="M6" s="10"/>
      <c r="N6" s="10"/>
      <c r="O6" s="10"/>
      <c r="P6" s="10"/>
      <c r="Q6" s="10"/>
    </row>
    <row r="7" spans="1:17" ht="15.75" x14ac:dyDescent="0.25">
      <c r="A7" s="17"/>
      <c r="B7" s="17"/>
      <c r="C7" s="17"/>
      <c r="D7" s="18"/>
      <c r="E7" s="18"/>
      <c r="F7" s="18"/>
      <c r="G7" s="10"/>
      <c r="H7" s="10"/>
      <c r="I7" s="10"/>
      <c r="J7" s="10"/>
      <c r="K7" s="10"/>
      <c r="L7" s="10"/>
      <c r="M7" s="10"/>
      <c r="N7" s="10"/>
      <c r="O7" s="10"/>
      <c r="P7" s="10"/>
      <c r="Q7" s="10"/>
    </row>
    <row r="8" spans="1:17" ht="78.75" x14ac:dyDescent="0.25">
      <c r="A8" s="17" t="s">
        <v>307</v>
      </c>
      <c r="B8" s="17" t="s">
        <v>308</v>
      </c>
      <c r="C8" s="17"/>
      <c r="D8" s="18"/>
      <c r="E8" s="18"/>
      <c r="F8" s="18"/>
      <c r="G8" s="10"/>
      <c r="H8" s="10"/>
      <c r="I8" s="10"/>
      <c r="J8" s="10"/>
      <c r="K8" s="10"/>
      <c r="L8" s="10"/>
      <c r="M8" s="10"/>
      <c r="N8" s="10"/>
      <c r="O8" s="10"/>
      <c r="P8" s="10"/>
      <c r="Q8" s="10"/>
    </row>
    <row r="9" spans="1:17" ht="15.75" x14ac:dyDescent="0.25">
      <c r="A9" s="13" t="s">
        <v>309</v>
      </c>
      <c r="B9" s="13"/>
      <c r="C9" s="13"/>
      <c r="D9" s="14"/>
      <c r="E9" s="14"/>
      <c r="F9" s="14"/>
      <c r="G9" s="10"/>
      <c r="H9" s="10"/>
      <c r="I9" s="10"/>
      <c r="J9" s="10"/>
      <c r="K9" s="10"/>
      <c r="L9" s="10"/>
      <c r="M9" s="10"/>
      <c r="N9" s="10"/>
      <c r="O9" s="10"/>
      <c r="P9" s="10"/>
      <c r="Q9" s="10"/>
    </row>
    <row r="10" spans="1:17" ht="15.75" x14ac:dyDescent="0.25">
      <c r="A10" s="14"/>
      <c r="B10" s="14"/>
      <c r="C10" s="14"/>
      <c r="D10" s="14"/>
      <c r="E10" s="14"/>
      <c r="F10" s="14"/>
      <c r="G10" s="10"/>
      <c r="H10" s="10"/>
      <c r="I10" s="10"/>
      <c r="J10" s="10"/>
      <c r="K10" s="10"/>
      <c r="L10" s="10"/>
      <c r="M10" s="10"/>
      <c r="N10" s="10"/>
      <c r="O10" s="10"/>
      <c r="P10" s="10"/>
      <c r="Q10" s="10"/>
    </row>
    <row r="11" spans="1:17" ht="15.75" x14ac:dyDescent="0.25">
      <c r="A11" s="10"/>
      <c r="B11" s="10"/>
      <c r="C11" s="10"/>
      <c r="D11" s="10"/>
      <c r="E11" s="10"/>
      <c r="F11" s="10"/>
      <c r="G11" s="10"/>
      <c r="H11" s="10"/>
      <c r="I11" s="10"/>
      <c r="J11" s="10"/>
      <c r="K11" s="10"/>
      <c r="L11" s="10"/>
      <c r="M11" s="10"/>
      <c r="N11" s="10"/>
      <c r="O11" s="10"/>
      <c r="P11" s="10"/>
    </row>
    <row r="12" spans="1:17" ht="24" customHeight="1" x14ac:dyDescent="0.25">
      <c r="A12" s="196" t="s">
        <v>310</v>
      </c>
      <c r="B12" s="196"/>
      <c r="C12" s="196"/>
      <c r="D12" s="196"/>
      <c r="E12" s="196"/>
      <c r="F12" s="196"/>
      <c r="G12" s="196"/>
      <c r="H12" s="196"/>
      <c r="I12" s="196"/>
      <c r="J12" s="196"/>
      <c r="K12" s="20"/>
      <c r="L12" s="20"/>
      <c r="M12" s="10"/>
      <c r="N12" s="10"/>
      <c r="O12" s="10"/>
      <c r="P12" s="10"/>
    </row>
    <row r="13" spans="1:17" ht="15.6" customHeight="1" x14ac:dyDescent="0.25">
      <c r="M13" s="10"/>
      <c r="N13" s="10"/>
      <c r="O13" s="10"/>
      <c r="P13" s="10"/>
    </row>
    <row r="14" spans="1:17" ht="15.75" customHeight="1" x14ac:dyDescent="0.25">
      <c r="A14" s="197" t="s">
        <v>253</v>
      </c>
      <c r="B14" s="197" t="s">
        <v>311</v>
      </c>
      <c r="C14" s="197" t="s">
        <v>312</v>
      </c>
      <c r="D14" s="192" t="s">
        <v>313</v>
      </c>
      <c r="E14" s="192" t="s">
        <v>302</v>
      </c>
      <c r="F14" s="192"/>
      <c r="G14" s="10"/>
      <c r="H14" s="10"/>
      <c r="I14" s="10"/>
      <c r="J14" s="10"/>
      <c r="K14" s="10"/>
      <c r="L14" s="10"/>
      <c r="M14" s="10"/>
      <c r="N14" s="10"/>
      <c r="O14" s="10"/>
      <c r="P14" s="10"/>
    </row>
    <row r="15" spans="1:17" ht="48" customHeight="1" x14ac:dyDescent="0.25">
      <c r="A15" s="198"/>
      <c r="B15" s="198"/>
      <c r="C15" s="198"/>
      <c r="D15" s="192"/>
      <c r="E15" s="192"/>
      <c r="F15" s="192"/>
      <c r="G15" s="10"/>
      <c r="H15" s="10"/>
      <c r="I15" s="10"/>
      <c r="J15" s="10"/>
      <c r="K15" s="10"/>
      <c r="L15" s="10"/>
      <c r="M15" s="10"/>
      <c r="N15" s="10"/>
      <c r="O15" s="10"/>
      <c r="P15" s="10"/>
    </row>
    <row r="16" spans="1:17" ht="15.75" x14ac:dyDescent="0.25">
      <c r="A16" s="13" t="s">
        <v>304</v>
      </c>
      <c r="B16" s="13"/>
      <c r="C16" s="15"/>
      <c r="D16" s="15"/>
      <c r="E16" s="203"/>
      <c r="F16" s="203"/>
      <c r="G16" s="10"/>
      <c r="H16" s="10"/>
      <c r="I16" s="10"/>
      <c r="J16" s="10"/>
      <c r="K16" s="10"/>
      <c r="L16" s="10"/>
      <c r="M16" s="10"/>
      <c r="N16" s="10"/>
      <c r="O16" s="10"/>
      <c r="P16" s="10"/>
    </row>
    <row r="17" spans="1:16" ht="15.75" x14ac:dyDescent="0.25">
      <c r="A17" s="13" t="s">
        <v>307</v>
      </c>
      <c r="B17" s="16"/>
      <c r="C17" s="13"/>
      <c r="D17" s="16"/>
      <c r="E17" s="203"/>
      <c r="F17" s="203"/>
      <c r="G17" s="10"/>
      <c r="H17" s="10"/>
      <c r="I17" s="10"/>
      <c r="J17" s="10"/>
      <c r="K17" s="10"/>
      <c r="L17" s="10"/>
      <c r="M17" s="10"/>
      <c r="N17" s="10"/>
      <c r="O17" s="10"/>
      <c r="P17" s="10"/>
    </row>
    <row r="18" spans="1:16" ht="15.75" x14ac:dyDescent="0.25">
      <c r="A18" s="10"/>
      <c r="B18" s="10"/>
      <c r="C18" s="10"/>
      <c r="D18" s="10"/>
      <c r="E18" s="10"/>
      <c r="F18" s="10"/>
      <c r="G18" s="10"/>
      <c r="H18" s="10"/>
      <c r="I18" s="10"/>
      <c r="J18" s="10"/>
      <c r="K18" s="10"/>
      <c r="L18" s="10"/>
      <c r="M18" s="10"/>
      <c r="N18" s="10"/>
      <c r="O18" s="10"/>
      <c r="P18" s="10"/>
    </row>
    <row r="19" spans="1:16" ht="15.75" x14ac:dyDescent="0.25">
      <c r="A19" s="10"/>
      <c r="B19" s="10"/>
      <c r="C19" s="10"/>
      <c r="D19" s="10"/>
      <c r="E19" s="10"/>
      <c r="F19" s="10"/>
      <c r="G19" s="10"/>
      <c r="H19" s="10"/>
      <c r="I19" s="10"/>
      <c r="J19" s="10"/>
      <c r="K19" s="10"/>
      <c r="L19" s="10"/>
      <c r="M19" s="10"/>
      <c r="N19" s="10"/>
      <c r="O19" s="10"/>
      <c r="P19" s="10"/>
    </row>
  </sheetData>
  <mergeCells count="10">
    <mergeCell ref="E16:F16"/>
    <mergeCell ref="E17:F17"/>
    <mergeCell ref="A1:J1"/>
    <mergeCell ref="A2:J2"/>
    <mergeCell ref="A12:J12"/>
    <mergeCell ref="A14:A15"/>
    <mergeCell ref="B14:B15"/>
    <mergeCell ref="C14:C15"/>
    <mergeCell ref="D14:D15"/>
    <mergeCell ref="E14:F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49396-E9DD-4642-9F9D-50D89CF13EBA}">
  <dimension ref="A1:D9"/>
  <sheetViews>
    <sheetView workbookViewId="0">
      <selection activeCell="C22" sqref="C22"/>
    </sheetView>
  </sheetViews>
  <sheetFormatPr defaultRowHeight="15" x14ac:dyDescent="0.25"/>
  <cols>
    <col min="2" max="2" width="31.7109375" customWidth="1"/>
    <col min="3" max="3" width="54.140625" customWidth="1"/>
    <col min="4" max="4" width="64.140625" customWidth="1"/>
  </cols>
  <sheetData>
    <row r="1" spans="1:4" s="10" customFormat="1" ht="15.75" x14ac:dyDescent="0.25">
      <c r="A1" s="9" t="s">
        <v>314</v>
      </c>
    </row>
    <row r="2" spans="1:4" s="10" customFormat="1" ht="15.75" x14ac:dyDescent="0.25"/>
    <row r="3" spans="1:4" s="10" customFormat="1" ht="83.25" customHeight="1" x14ac:dyDescent="0.25">
      <c r="A3" s="29" t="s">
        <v>253</v>
      </c>
      <c r="B3" s="29" t="s">
        <v>294</v>
      </c>
      <c r="C3" s="29" t="s">
        <v>315</v>
      </c>
      <c r="D3" s="29" t="s">
        <v>316</v>
      </c>
    </row>
    <row r="4" spans="1:4" s="10" customFormat="1" ht="15.75" x14ac:dyDescent="0.25">
      <c r="A4" s="13" t="s">
        <v>317</v>
      </c>
      <c r="B4" s="13"/>
      <c r="C4" s="13"/>
      <c r="D4" s="13"/>
    </row>
    <row r="5" spans="1:4" s="10" customFormat="1" ht="15.75" x14ac:dyDescent="0.25">
      <c r="A5" s="13" t="s">
        <v>318</v>
      </c>
      <c r="B5" s="13"/>
      <c r="C5" s="13"/>
      <c r="D5" s="13"/>
    </row>
    <row r="6" spans="1:4" s="10" customFormat="1" ht="15.75" x14ac:dyDescent="0.25"/>
    <row r="7" spans="1:4" s="10" customFormat="1" ht="32.25" customHeight="1" x14ac:dyDescent="0.25">
      <c r="A7" s="199" t="s">
        <v>319</v>
      </c>
      <c r="B7" s="200"/>
      <c r="C7" s="200"/>
      <c r="D7" s="200"/>
    </row>
    <row r="8" spans="1:4" s="10" customFormat="1" ht="15.75" x14ac:dyDescent="0.25">
      <c r="A8" s="30"/>
    </row>
    <row r="9" spans="1:4" s="10" customFormat="1" ht="48" customHeight="1" x14ac:dyDescent="0.25">
      <c r="A9" s="201" t="s">
        <v>320</v>
      </c>
      <c r="B9" s="202"/>
      <c r="C9" s="202"/>
      <c r="D9" s="202"/>
    </row>
  </sheetData>
  <mergeCells count="2">
    <mergeCell ref="A7:D7"/>
    <mergeCell ref="A9:D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846E05BC36D2774FBD4AE26FA272817B" ma:contentTypeVersion="21" ma:contentTypeDescription="Kurkite naują dokumentą." ma:contentTypeScope="" ma:versionID="edc01306acea9e0671c09f1ab4d83ca8">
  <xsd:schema xmlns:xsd="http://www.w3.org/2001/XMLSchema" xmlns:xs="http://www.w3.org/2001/XMLSchema" xmlns:p="http://schemas.microsoft.com/office/2006/metadata/properties" xmlns:ns1="http://schemas.microsoft.com/sharepoint/v3" xmlns:ns2="6b616c7d-64ec-4eb9-ab19-813882f6cb68" xmlns:ns3="e4089b4d-2b41-4d0d-b918-e7d64e1ae685" targetNamespace="http://schemas.microsoft.com/office/2006/metadata/properties" ma:root="true" ma:fieldsID="c6640b7601665a8aca9b14b1f3853028" ns1:_="" ns2:_="" ns3:_="">
    <xsd:import namespace="http://schemas.microsoft.com/sharepoint/v3"/>
    <xsd:import namespace="6b616c7d-64ec-4eb9-ab19-813882f6cb68"/>
    <xsd:import namespace="e4089b4d-2b41-4d0d-b918-e7d64e1ae68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Bendrosios atitikties strategijos ypatybės" ma:hidden="true" ma:internalName="_ip_UnifiedCompliancePolicyProperties">
      <xsd:simpleType>
        <xsd:restriction base="dms:Note"/>
      </xsd:simpleType>
    </xsd:element>
    <xsd:element name="_ip_UnifiedCompliancePolicyUIAction" ma:index="27" nillable="true" ma:displayName="Bendrosios atitikties strategijos UI veiksmas"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616c7d-64ec-4eb9-ab19-813882f6cb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795c5fd6-58ac-49e6-a81e-c08b3bf5cda3"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4089b4d-2b41-4d0d-b918-e7d64e1ae685" elementFormDefault="qualified">
    <xsd:import namespace="http://schemas.microsoft.com/office/2006/documentManagement/types"/>
    <xsd:import namespace="http://schemas.microsoft.com/office/infopath/2007/PartnerControls"/>
    <xsd:element name="SharedWithUsers" ma:index="1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0316cac5-5899-4cb8-9188-5bba11bd4ceb}" ma:internalName="TaxCatchAll" ma:showField="CatchAllData" ma:web="e4089b4d-2b41-4d0d-b918-e7d64e1ae6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6b616c7d-64ec-4eb9-ab19-813882f6cb68">
      <Terms xmlns="http://schemas.microsoft.com/office/infopath/2007/PartnerControls"/>
    </lcf76f155ced4ddcb4097134ff3c332f>
    <TaxCatchAll xmlns="e4089b4d-2b41-4d0d-b918-e7d64e1ae68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FAA381-4D37-4E10-BD45-776976B9B8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b616c7d-64ec-4eb9-ab19-813882f6cb68"/>
    <ds:schemaRef ds:uri="e4089b4d-2b41-4d0d-b918-e7d64e1ae6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7C2FD8-5232-4675-AE0F-181EF891D32F}">
  <ds:schemaRefs>
    <ds:schemaRef ds:uri="http://schemas.microsoft.com/office/2006/metadata/properties"/>
    <ds:schemaRef ds:uri="http://schemas.microsoft.com/office/infopath/2007/PartnerControls"/>
    <ds:schemaRef ds:uri="http://schemas.microsoft.com/sharepoint/v3"/>
    <ds:schemaRef ds:uri="6b616c7d-64ec-4eb9-ab19-813882f6cb68"/>
    <ds:schemaRef ds:uri="e4089b4d-2b41-4d0d-b918-e7d64e1ae685"/>
  </ds:schemaRefs>
</ds:datastoreItem>
</file>

<file path=customXml/itemProps3.xml><?xml version="1.0" encoding="utf-8"?>
<ds:datastoreItem xmlns:ds="http://schemas.openxmlformats.org/officeDocument/2006/customXml" ds:itemID="{F684BB63-E6EC-4BB1-B81C-61BAAAB5F8F5}">
  <ds:schemaRefs>
    <ds:schemaRef ds:uri="http://schemas.microsoft.com/sharepoint/v3/contenttype/forms"/>
  </ds:schemaRefs>
</ds:datastoreItem>
</file>

<file path=docMetadata/LabelInfo.xml><?xml version="1.0" encoding="utf-8"?>
<clbl:labelList xmlns:clbl="http://schemas.microsoft.com/office/2020/mipLabelMetadata">
  <clbl:label id="{6805d261-d7a5-4e14-8c0d-c93de7223ee6}" enabled="1" method="Standard" siteId="{6062c8a2-d353-46c2-92d8-0dd75d1f4b6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1.Pasiūlymo forma</vt:lpstr>
      <vt:lpstr>2.Pasiūlymo priedai</vt:lpstr>
      <vt:lpstr>3. Pasitelkiami subjektai</vt:lpstr>
      <vt:lpstr>4.Konfidenciali informacija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Plieniūtė</dc:creator>
  <cp:keywords/>
  <dc:description/>
  <cp:lastModifiedBy>Jurgita Mikailionienė</cp:lastModifiedBy>
  <cp:revision/>
  <dcterms:created xsi:type="dcterms:W3CDTF">2019-11-12T09:39:04Z</dcterms:created>
  <dcterms:modified xsi:type="dcterms:W3CDTF">2026-04-10T06:03:37Z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0x010100846E05BC36D2774FBD4AE26FA272817B</vt:lpwstr>
  </property>
</Properties>
</file>